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303" documentId="13_ncr:1_{27B76A5B-33E5-4A6F-9D3D-2A939295BBDB}" xr6:coauthVersionLast="47" xr6:coauthVersionMax="47" xr10:uidLastSave="{4F527CA5-F0A8-4FB6-8501-4DAE391E2974}"/>
  <bookViews>
    <workbookView xWindow="-120" yWindow="-120" windowWidth="29040" windowHeight="15840" activeTab="3" xr2:uid="{00000000-000D-0000-FFFF-FFFF00000000}"/>
  </bookViews>
  <sheets>
    <sheet name="Solo calidad" sheetId="5" r:id="rId1"/>
    <sheet name="Totales" sheetId="6" r:id="rId2"/>
    <sheet name="Informe de total de productos" sheetId="8" r:id="rId3"/>
    <sheet name="Pareto" sheetId="10" r:id="rId4"/>
  </sheets>
  <definedNames>
    <definedName name="_xlnm._FilterDatabase" localSheetId="2" hidden="1">'Informe de total de productos'!$A$1:$B$1</definedName>
    <definedName name="_xlnm._FilterDatabase" localSheetId="3" hidden="1">Pareto!$D$1:$E$86</definedName>
    <definedName name="_xlnm._FilterDatabase" localSheetId="0" hidden="1">'Solo calidad'!$A$1:$J$332</definedName>
    <definedName name="_xlnm._FilterDatabase" localSheetId="1" hidden="1">Totales!$A$1:$F$1</definedName>
    <definedName name="_xlchart.v1.0" hidden="1">Pareto!$D$2:$D$86</definedName>
    <definedName name="_xlchart.v1.1" hidden="1">Pareto!$E$1</definedName>
    <definedName name="_xlchart.v1.2" hidden="1">Pareto!$E$2:$E$86</definedName>
    <definedName name="_xlnm.Extract" localSheetId="1">Totales!$H$1:$I$1</definedName>
  </definedNames>
  <calcPr calcId="191029"/>
  <customWorkbookViews>
    <customWorkbookView name="Filter 1" guid="{9CAE5C21-FEEF-4875-9373-C80BFB9D7E0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0" l="1"/>
  <c r="A86" i="10"/>
  <c r="J3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2" i="10"/>
  <c r="G12" i="8"/>
  <c r="G11" i="8"/>
  <c r="G10" i="8"/>
  <c r="F12" i="8"/>
  <c r="F11" i="8"/>
  <c r="F10" i="8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2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2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3" i="6"/>
  <c r="C4" i="6"/>
  <c r="C5" i="6"/>
  <c r="C6" i="6"/>
  <c r="C7" i="6"/>
  <c r="C8" i="6"/>
  <c r="C2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G69" i="6" s="1"/>
  <c r="B69" i="10" s="1"/>
  <c r="B70" i="6"/>
  <c r="G70" i="6" s="1"/>
  <c r="B70" i="10" s="1"/>
  <c r="B71" i="6"/>
  <c r="G71" i="6" s="1"/>
  <c r="B71" i="10" s="1"/>
  <c r="B72" i="6"/>
  <c r="G72" i="6" s="1"/>
  <c r="B72" i="10" s="1"/>
  <c r="B73" i="6"/>
  <c r="G73" i="6" s="1"/>
  <c r="B73" i="10" s="1"/>
  <c r="B74" i="6"/>
  <c r="G74" i="6" s="1"/>
  <c r="B74" i="10" s="1"/>
  <c r="B75" i="6"/>
  <c r="G75" i="6" s="1"/>
  <c r="B75" i="10" s="1"/>
  <c r="B76" i="6"/>
  <c r="G76" i="6" s="1"/>
  <c r="B76" i="10" s="1"/>
  <c r="B77" i="6"/>
  <c r="G77" i="6" s="1"/>
  <c r="B77" i="10" s="1"/>
  <c r="B78" i="6"/>
  <c r="G78" i="6" s="1"/>
  <c r="B78" i="10" s="1"/>
  <c r="B79" i="6"/>
  <c r="G79" i="6" s="1"/>
  <c r="B79" i="10" s="1"/>
  <c r="B80" i="6"/>
  <c r="G80" i="6" s="1"/>
  <c r="B80" i="10" s="1"/>
  <c r="B81" i="6"/>
  <c r="G81" i="6" s="1"/>
  <c r="B81" i="10" s="1"/>
  <c r="B82" i="6"/>
  <c r="G82" i="6" s="1"/>
  <c r="B82" i="10" s="1"/>
  <c r="B83" i="6"/>
  <c r="G83" i="6" s="1"/>
  <c r="B83" i="10" s="1"/>
  <c r="B84" i="6"/>
  <c r="G84" i="6" s="1"/>
  <c r="B84" i="10" s="1"/>
  <c r="B85" i="6"/>
  <c r="G85" i="6" s="1"/>
  <c r="B85" i="10" s="1"/>
  <c r="B86" i="6"/>
  <c r="G86" i="6" s="1"/>
  <c r="B86" i="10" s="1"/>
  <c r="B3" i="6"/>
  <c r="B4" i="6"/>
  <c r="B5" i="6"/>
  <c r="B6" i="6"/>
  <c r="B7" i="6"/>
  <c r="B2" i="6"/>
  <c r="H2" i="8" l="1"/>
  <c r="B34" i="8"/>
  <c r="G3" i="6"/>
  <c r="B3" i="10" s="1"/>
  <c r="G8" i="6"/>
  <c r="B8" i="10" s="1"/>
  <c r="G12" i="6"/>
  <c r="B12" i="10" s="1"/>
  <c r="G16" i="6"/>
  <c r="B16" i="10" s="1"/>
  <c r="G21" i="6"/>
  <c r="B21" i="10" s="1"/>
  <c r="G25" i="6"/>
  <c r="B25" i="10" s="1"/>
  <c r="G29" i="6"/>
  <c r="B29" i="10" s="1"/>
  <c r="G33" i="6"/>
  <c r="B33" i="10" s="1"/>
  <c r="G37" i="6"/>
  <c r="B37" i="10" s="1"/>
  <c r="G41" i="6"/>
  <c r="B41" i="10" s="1"/>
  <c r="G45" i="6"/>
  <c r="B45" i="10" s="1"/>
  <c r="G49" i="6"/>
  <c r="B49" i="10" s="1"/>
  <c r="G53" i="6"/>
  <c r="B53" i="10" s="1"/>
  <c r="G57" i="6"/>
  <c r="B57" i="10" s="1"/>
  <c r="G61" i="6"/>
  <c r="B61" i="10" s="1"/>
  <c r="G65" i="6"/>
  <c r="B65" i="10" s="1"/>
  <c r="G2" i="6" l="1"/>
  <c r="B2" i="10" s="1"/>
  <c r="G66" i="6"/>
  <c r="B66" i="10" s="1"/>
  <c r="G62" i="6"/>
  <c r="B62" i="10" s="1"/>
  <c r="G58" i="6"/>
  <c r="B58" i="10" s="1"/>
  <c r="G54" i="6"/>
  <c r="B54" i="10" s="1"/>
  <c r="G50" i="6"/>
  <c r="B50" i="10" s="1"/>
  <c r="G46" i="6"/>
  <c r="B46" i="10" s="1"/>
  <c r="G42" i="6"/>
  <c r="B42" i="10" s="1"/>
  <c r="G38" i="6"/>
  <c r="B38" i="10" s="1"/>
  <c r="G34" i="6"/>
  <c r="B34" i="10" s="1"/>
  <c r="G30" i="6"/>
  <c r="B30" i="10" s="1"/>
  <c r="G26" i="6"/>
  <c r="B26" i="10" s="1"/>
  <c r="G22" i="6"/>
  <c r="B22" i="10" s="1"/>
  <c r="G17" i="6"/>
  <c r="B17" i="10" s="1"/>
  <c r="G13" i="6"/>
  <c r="B13" i="10" s="1"/>
  <c r="G9" i="6"/>
  <c r="B9" i="10" s="1"/>
  <c r="G4" i="6"/>
  <c r="B4" i="10" s="1"/>
  <c r="G68" i="6"/>
  <c r="B68" i="10" s="1"/>
  <c r="G64" i="6"/>
  <c r="B64" i="10" s="1"/>
  <c r="G60" i="6"/>
  <c r="B60" i="10" s="1"/>
  <c r="G56" i="6"/>
  <c r="B56" i="10" s="1"/>
  <c r="G52" i="6"/>
  <c r="B52" i="10" s="1"/>
  <c r="G48" i="6"/>
  <c r="B48" i="10" s="1"/>
  <c r="G44" i="6"/>
  <c r="B44" i="10" s="1"/>
  <c r="G40" i="6"/>
  <c r="B40" i="10" s="1"/>
  <c r="G36" i="6"/>
  <c r="B36" i="10" s="1"/>
  <c r="G32" i="6"/>
  <c r="B32" i="10" s="1"/>
  <c r="G28" i="6"/>
  <c r="B28" i="10" s="1"/>
  <c r="G24" i="6"/>
  <c r="B24" i="10" s="1"/>
  <c r="G19" i="6"/>
  <c r="B19" i="10" s="1"/>
  <c r="G15" i="6"/>
  <c r="B15" i="10" s="1"/>
  <c r="G11" i="6"/>
  <c r="B11" i="10" s="1"/>
  <c r="G7" i="6"/>
  <c r="B7" i="10" s="1"/>
  <c r="G67" i="6"/>
  <c r="B67" i="10" s="1"/>
  <c r="G63" i="6"/>
  <c r="B63" i="10" s="1"/>
  <c r="G59" i="6"/>
  <c r="B59" i="10" s="1"/>
  <c r="G55" i="6"/>
  <c r="B55" i="10" s="1"/>
  <c r="G51" i="6"/>
  <c r="B51" i="10" s="1"/>
  <c r="G47" i="6"/>
  <c r="B47" i="10" s="1"/>
  <c r="G43" i="6"/>
  <c r="B43" i="10" s="1"/>
  <c r="G39" i="6"/>
  <c r="B39" i="10" s="1"/>
  <c r="G35" i="6"/>
  <c r="B35" i="10" s="1"/>
  <c r="G31" i="6"/>
  <c r="B31" i="10" s="1"/>
  <c r="G27" i="6"/>
  <c r="B27" i="10" s="1"/>
  <c r="G6" i="6"/>
  <c r="B6" i="10" s="1"/>
  <c r="G23" i="6"/>
  <c r="B23" i="10" s="1"/>
  <c r="G18" i="6"/>
  <c r="B18" i="10" s="1"/>
  <c r="G14" i="6"/>
  <c r="B14" i="10" s="1"/>
  <c r="G10" i="6"/>
  <c r="B10" i="10" s="1"/>
  <c r="G5" i="6"/>
  <c r="B5" i="10" s="1"/>
  <c r="G20" i="6"/>
  <c r="B20" i="10" s="1"/>
  <c r="C87" i="6"/>
  <c r="B87" i="6"/>
  <c r="D87" i="6"/>
  <c r="F87" i="6"/>
  <c r="E87" i="6"/>
  <c r="J2" i="10" l="1"/>
  <c r="B87" i="10"/>
  <c r="G87" i="6"/>
  <c r="I87" i="6" s="1"/>
  <c r="F43" i="10" l="1"/>
  <c r="F66" i="10"/>
  <c r="F39" i="10"/>
  <c r="F63" i="10"/>
  <c r="F84" i="10"/>
  <c r="F20" i="10"/>
  <c r="F65" i="10"/>
  <c r="F47" i="10"/>
  <c r="F68" i="10"/>
  <c r="F4" i="10"/>
  <c r="F28" i="10"/>
  <c r="F36" i="10"/>
  <c r="F51" i="10"/>
  <c r="F72" i="10"/>
  <c r="F12" i="10"/>
  <c r="F32" i="10"/>
  <c r="F35" i="10"/>
  <c r="F55" i="10"/>
  <c r="F80" i="10"/>
  <c r="F16" i="10"/>
  <c r="F24" i="10"/>
  <c r="F2" i="10"/>
  <c r="G2" i="10" s="1"/>
  <c r="F18" i="10"/>
  <c r="F86" i="10"/>
  <c r="F70" i="10"/>
  <c r="F49" i="10"/>
  <c r="F31" i="10"/>
  <c r="F15" i="10"/>
  <c r="F83" i="10"/>
  <c r="F67" i="10"/>
  <c r="F50" i="10"/>
  <c r="F34" i="10"/>
  <c r="F21" i="10"/>
  <c r="F5" i="10"/>
  <c r="F73" i="10"/>
  <c r="F56" i="10"/>
  <c r="F40" i="10"/>
  <c r="F76" i="10"/>
  <c r="F78" i="10"/>
  <c r="F23" i="10"/>
  <c r="F75" i="10"/>
  <c r="F42" i="10"/>
  <c r="F13" i="10"/>
  <c r="F64" i="10"/>
  <c r="F59" i="10"/>
  <c r="F6" i="10"/>
  <c r="F74" i="10"/>
  <c r="F53" i="10"/>
  <c r="F19" i="10"/>
  <c r="F3" i="10"/>
  <c r="F54" i="10"/>
  <c r="F25" i="10"/>
  <c r="F77" i="10"/>
  <c r="F44" i="10"/>
  <c r="F8" i="10"/>
  <c r="F30" i="10"/>
  <c r="F14" i="10"/>
  <c r="F82" i="10"/>
  <c r="F61" i="10"/>
  <c r="F45" i="10"/>
  <c r="F11" i="10"/>
  <c r="F79" i="10"/>
  <c r="F62" i="10"/>
  <c r="F46" i="10"/>
  <c r="F33" i="10"/>
  <c r="F17" i="10"/>
  <c r="F85" i="10"/>
  <c r="F69" i="10"/>
  <c r="F52" i="10"/>
  <c r="F26" i="10"/>
  <c r="F10" i="10"/>
  <c r="F57" i="10"/>
  <c r="F41" i="10"/>
  <c r="F7" i="10"/>
  <c r="F58" i="10"/>
  <c r="F29" i="10"/>
  <c r="F81" i="10"/>
  <c r="F48" i="10"/>
  <c r="F22" i="10"/>
  <c r="F37" i="10"/>
  <c r="F71" i="10"/>
  <c r="F38" i="10"/>
  <c r="F9" i="10"/>
  <c r="F60" i="10"/>
  <c r="K3" i="10"/>
  <c r="G3" i="10" l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</calcChain>
</file>

<file path=xl/sharedStrings.xml><?xml version="1.0" encoding="utf-8"?>
<sst xmlns="http://schemas.openxmlformats.org/spreadsheetml/2006/main" count="1557" uniqueCount="328">
  <si>
    <t>Fecha</t>
  </si>
  <si>
    <t xml:space="preserve">Pedido </t>
  </si>
  <si>
    <t>Novedad 1</t>
  </si>
  <si>
    <t>Novedad 2</t>
  </si>
  <si>
    <t>Comentarios</t>
  </si>
  <si>
    <t>Faltante 1</t>
  </si>
  <si>
    <t>Faltante 2</t>
  </si>
  <si>
    <t>Faltante 3</t>
  </si>
  <si>
    <t>Faltante 4</t>
  </si>
  <si>
    <t>Faltante 5</t>
  </si>
  <si>
    <t>Faltantes</t>
  </si>
  <si>
    <t>Calidad</t>
  </si>
  <si>
    <t>aji dulce</t>
  </si>
  <si>
    <t>13/04/20</t>
  </si>
  <si>
    <t>coliflor</t>
  </si>
  <si>
    <t>14/04/20</t>
  </si>
  <si>
    <t>papaya</t>
  </si>
  <si>
    <t>17/04/20</t>
  </si>
  <si>
    <t>apio, yerbabuena</t>
  </si>
  <si>
    <t>limon comun,mando de azucar, manzana</t>
  </si>
  <si>
    <t>20/04/20</t>
  </si>
  <si>
    <t>Naranja y mango</t>
  </si>
  <si>
    <t>bananos,uchuvas,lechuga,piña</t>
  </si>
  <si>
    <t>21/04/20</t>
  </si>
  <si>
    <t>Lechuga con gusanos, papaya magullada</t>
  </si>
  <si>
    <t>Uvas dañadas</t>
  </si>
  <si>
    <t>23/04/20</t>
  </si>
  <si>
    <t>guasca</t>
  </si>
  <si>
    <t xml:space="preserve">patilla baby partida, 15 limones de tamaños minimos, un lulo picho, racimo de banano demasiado verde </t>
  </si>
  <si>
    <t>cilantro</t>
  </si>
  <si>
    <t>Albahaca</t>
  </si>
  <si>
    <t>Durazno</t>
  </si>
  <si>
    <t>guayaba</t>
  </si>
  <si>
    <t>27/04/20</t>
  </si>
  <si>
    <t>pitaya</t>
  </si>
  <si>
    <t>yuca</t>
  </si>
  <si>
    <t>naranja</t>
  </si>
  <si>
    <t>uchuva</t>
  </si>
  <si>
    <t>cebolla larga</t>
  </si>
  <si>
    <t>menta</t>
  </si>
  <si>
    <t>zanahoria</t>
  </si>
  <si>
    <t>habichuela</t>
  </si>
  <si>
    <t>lechuga</t>
  </si>
  <si>
    <t>29/04/20</t>
  </si>
  <si>
    <t>30/04/20</t>
  </si>
  <si>
    <t>mora</t>
  </si>
  <si>
    <t>granadilla</t>
  </si>
  <si>
    <t>berenjena</t>
  </si>
  <si>
    <t>mandarina</t>
  </si>
  <si>
    <t>jengibre</t>
  </si>
  <si>
    <t>tomillo</t>
  </si>
  <si>
    <t>lulo</t>
  </si>
  <si>
    <t>maduración</t>
  </si>
  <si>
    <t>cogollo</t>
  </si>
  <si>
    <t>acelga</t>
  </si>
  <si>
    <t>camote</t>
  </si>
  <si>
    <t>13/05/2020</t>
  </si>
  <si>
    <t>14/05/2020</t>
  </si>
  <si>
    <t>15/05/2020</t>
  </si>
  <si>
    <t>llego podrida</t>
  </si>
  <si>
    <t>16/05/2020</t>
  </si>
  <si>
    <t>llegaron dañados los productos</t>
  </si>
  <si>
    <t>18/05/2020</t>
  </si>
  <si>
    <t>19/05/2020</t>
  </si>
  <si>
    <t>20/05/2020</t>
  </si>
  <si>
    <t>Yuca</t>
  </si>
  <si>
    <t>21/05/2020</t>
  </si>
  <si>
    <t>maduracion de productos</t>
  </si>
  <si>
    <t>los bananos llegaron maduros y la piña y el camote dañados</t>
  </si>
  <si>
    <t>22/05/2020</t>
  </si>
  <si>
    <t>llego con moho</t>
  </si>
  <si>
    <t>23/05/2020</t>
  </si>
  <si>
    <t>guisante</t>
  </si>
  <si>
    <t>26/05/2020</t>
  </si>
  <si>
    <t>Naranja</t>
  </si>
  <si>
    <t>curuba</t>
  </si>
  <si>
    <t>Berenjena</t>
  </si>
  <si>
    <t>27/05/2020</t>
  </si>
  <si>
    <t>piña y papaya no llegaron en el punto de maduracion que habia pedido el cliente y los durazno llegaron en mal estado</t>
  </si>
  <si>
    <t>coco</t>
  </si>
  <si>
    <t>29/05/2020</t>
  </si>
  <si>
    <t>no llego con la maduracion que se pidio</t>
  </si>
  <si>
    <t>alcachofa</t>
  </si>
  <si>
    <t>llegaron con moho</t>
  </si>
  <si>
    <t xml:space="preserve"> sandia</t>
  </si>
  <si>
    <t>los bananos no llegaron con la maduracion requerida por el cliente</t>
  </si>
  <si>
    <t>col rizada</t>
  </si>
  <si>
    <t>ñame</t>
  </si>
  <si>
    <t>llegaron magullados</t>
  </si>
  <si>
    <t>13/06/2020</t>
  </si>
  <si>
    <t>llegaron magulladas</t>
  </si>
  <si>
    <t>16/06/2020</t>
  </si>
  <si>
    <t>17/06/2020</t>
  </si>
  <si>
    <t>18/06/2020</t>
  </si>
  <si>
    <t>llego magullada</t>
  </si>
  <si>
    <t>19/06/2020</t>
  </si>
  <si>
    <t>col de brucela</t>
  </si>
  <si>
    <t>20/06/2020</t>
  </si>
  <si>
    <t>23/06/2020</t>
  </si>
  <si>
    <t>limonaria</t>
  </si>
  <si>
    <t>24/06/2020</t>
  </si>
  <si>
    <t>25/06/2020</t>
  </si>
  <si>
    <t>no llego en la maduracion que pidio el cliente</t>
  </si>
  <si>
    <t>26/06/2020</t>
  </si>
  <si>
    <t>el tomate largavida llego en verde y se solicito maduro</t>
  </si>
  <si>
    <t>27/06/2020</t>
  </si>
  <si>
    <t>30/06/2020</t>
  </si>
  <si>
    <t>24/07/2020</t>
  </si>
  <si>
    <t>granada</t>
  </si>
  <si>
    <t>llegaron verdes y el cliente los pidio normal</t>
  </si>
  <si>
    <t>llego con una babopsa</t>
  </si>
  <si>
    <t xml:space="preserve">llego dañado </t>
  </si>
  <si>
    <t>el melon llego dañado y la piña la pidio verde y llego madura</t>
  </si>
  <si>
    <t>llegaron dañados</t>
  </si>
  <si>
    <t>13/07/2020</t>
  </si>
  <si>
    <t>no llego con la maduracion que pidio el cliente</t>
  </si>
  <si>
    <t>14/07/2020</t>
  </si>
  <si>
    <t>15/07/2020</t>
  </si>
  <si>
    <t>16/07/2020</t>
  </si>
  <si>
    <t>los tomates llegaron espichados y los mangos muy maduros</t>
  </si>
  <si>
    <t>17/07/2020</t>
  </si>
  <si>
    <t>pidio chonto y llego tomate larga vida</t>
  </si>
  <si>
    <t>18/07/2020</t>
  </si>
  <si>
    <t>llego dañado</t>
  </si>
  <si>
    <t>21/07/2020</t>
  </si>
  <si>
    <t xml:space="preserve">llegaron dañados y magujjados </t>
  </si>
  <si>
    <t>llegaron las uvas con semilla</t>
  </si>
  <si>
    <t>la alcachofa llego en mal estado</t>
  </si>
  <si>
    <t>koles</t>
  </si>
  <si>
    <t>22/07/2020</t>
  </si>
  <si>
    <t>llegarin en mal estado</t>
  </si>
  <si>
    <t>llego con gusanos</t>
  </si>
  <si>
    <t>25/07/2020</t>
  </si>
  <si>
    <t>el melon y la granada llego con moho sandia y cebolla llegaron magulladas</t>
  </si>
  <si>
    <t>27/07/2020</t>
  </si>
  <si>
    <t>28/07/2020</t>
  </si>
  <si>
    <t>llego dañana</t>
  </si>
  <si>
    <t>29/07/2020</t>
  </si>
  <si>
    <t>llego abierto</t>
  </si>
  <si>
    <t>llegaron muy pequeñas</t>
  </si>
  <si>
    <t>30/07/2020</t>
  </si>
  <si>
    <t>llegaron viejas</t>
  </si>
  <si>
    <t>perejil y cilantro viejo t tomate magullado con moho</t>
  </si>
  <si>
    <t>31/07/2020</t>
  </si>
  <si>
    <t>el banano llego maguyado y negro y un mango estaba abierto</t>
  </si>
  <si>
    <t xml:space="preserve">el jengibre llego en pedazos y la miel llego seca </t>
  </si>
  <si>
    <t>kiwi</t>
  </si>
  <si>
    <t>llego dañada</t>
  </si>
  <si>
    <t>13/08/2020</t>
  </si>
  <si>
    <t>14/08/2020</t>
  </si>
  <si>
    <t>15/08/2020</t>
  </si>
  <si>
    <t>18/08/2020</t>
  </si>
  <si>
    <t>19/08/2020</t>
  </si>
  <si>
    <t>20/08/2020</t>
  </si>
  <si>
    <t>21/08/2020</t>
  </si>
  <si>
    <t>22/08/2020</t>
  </si>
  <si>
    <t>24/08/2020</t>
  </si>
  <si>
    <t>25/08/2020</t>
  </si>
  <si>
    <t>26/08/2020</t>
  </si>
  <si>
    <t>27/08/2020</t>
  </si>
  <si>
    <t xml:space="preserve">los lulos llegaron dañados y la feijoa con la olor </t>
  </si>
  <si>
    <t>la cliente los pidio verdes y llegaron maduros</t>
  </si>
  <si>
    <t>29/08/2020</t>
  </si>
  <si>
    <t>el camote llego con  moho y la mandarina dañada</t>
  </si>
  <si>
    <t>14/09/2020</t>
  </si>
  <si>
    <t>15/09/2020</t>
  </si>
  <si>
    <t>17/09/2020</t>
  </si>
  <si>
    <t>18/09/2020</t>
  </si>
  <si>
    <t>no llego en la maduracion solicitada por el cliente</t>
  </si>
  <si>
    <t>21/09/2020</t>
  </si>
  <si>
    <t>los mangosa llegaron maguyados, los bananos muy maduros y los tomates dañados</t>
  </si>
  <si>
    <t>22/09/2020</t>
  </si>
  <si>
    <t xml:space="preserve">llego magullada </t>
  </si>
  <si>
    <t>llego en mal estado (amarillas las hojas)</t>
  </si>
  <si>
    <t>24/09/2020</t>
  </si>
  <si>
    <t>llrgo magullado los productos</t>
  </si>
  <si>
    <t>25/09/2020</t>
  </si>
  <si>
    <t>26/09/2020</t>
  </si>
  <si>
    <t>28/09/2020</t>
  </si>
  <si>
    <t>29/09/2020</t>
  </si>
  <si>
    <t>llego viejo</t>
  </si>
  <si>
    <t>la espinaca llego dañada y la habichuela vieja</t>
  </si>
  <si>
    <t>llegaron rotos</t>
  </si>
  <si>
    <t>huevos</t>
  </si>
  <si>
    <t xml:space="preserve">llego magullado </t>
  </si>
  <si>
    <t>le llegaron los productos muy verdes</t>
  </si>
  <si>
    <t>llego muy verde</t>
  </si>
  <si>
    <t>13/10/2020</t>
  </si>
  <si>
    <t>llegarin viejos y en mal estado</t>
  </si>
  <si>
    <t>llego magullado</t>
  </si>
  <si>
    <t>14/10/2020</t>
  </si>
  <si>
    <t>la cliente pidio fue gala roja</t>
  </si>
  <si>
    <t>llego maguyado</t>
  </si>
  <si>
    <t>15/10/2020</t>
  </si>
  <si>
    <t>LLEGARON VIEJOS</t>
  </si>
  <si>
    <t>16/10/2020</t>
  </si>
  <si>
    <t>higos</t>
  </si>
  <si>
    <t>17/10/2020</t>
  </si>
  <si>
    <t>19/10/2020</t>
  </si>
  <si>
    <t>llegaron muy viejas y maltratadas</t>
  </si>
  <si>
    <t>zucchini amarillo</t>
  </si>
  <si>
    <t>la sandia estaba dañada y los tommys muy viejos</t>
  </si>
  <si>
    <t>llegaron muy maduras</t>
  </si>
  <si>
    <t>llegaron maguyados</t>
  </si>
  <si>
    <t>20/10/2020</t>
  </si>
  <si>
    <t>llegaron magullados y unos en mal estado</t>
  </si>
  <si>
    <t>la cliente los pidio verde y llegaron maduros</t>
  </si>
  <si>
    <t>21/10/2020</t>
  </si>
  <si>
    <t xml:space="preserve">savia </t>
  </si>
  <si>
    <t>tenia gusanos por dentro</t>
  </si>
  <si>
    <t>22/10/2020</t>
  </si>
  <si>
    <t>llego sucia y en mal estado</t>
  </si>
  <si>
    <t>23/10/2020</t>
  </si>
  <si>
    <t>tenia gusanos</t>
  </si>
  <si>
    <t>24/10/2020</t>
  </si>
  <si>
    <t>estaban en mal estado</t>
  </si>
  <si>
    <t>calabazas de halloween</t>
  </si>
  <si>
    <t>26/10/2020</t>
  </si>
  <si>
    <t>Aguacate</t>
  </si>
  <si>
    <t>los arandanos llegaron con moho, los Aguacates y los bananos magullados</t>
  </si>
  <si>
    <t>los Aguacates llegarin maguyados y los tomates dañados con moho</t>
  </si>
  <si>
    <t>el apio llego con gusanos y los tomates y Aguacates estaban en mal estado</t>
  </si>
  <si>
    <t>la papaya estaba muy maguyada y los Aguacates muy maduros</t>
  </si>
  <si>
    <t>Fresa</t>
  </si>
  <si>
    <t>las Fresas llegaron dañadas y los tomates magullados</t>
  </si>
  <si>
    <t>Fresas y granadas llegaron con moho y los tomates llegaron verdes y los pidieron normal</t>
  </si>
  <si>
    <t>Fresas dañadas y las pitayas no llegaron en la maduracion solicitada por el cliente</t>
  </si>
  <si>
    <t>las Fresas llegaron con moho y el mango dañado por dentro</t>
  </si>
  <si>
    <t>Papaya</t>
  </si>
  <si>
    <t>Granadilla</t>
  </si>
  <si>
    <t>Mandarina</t>
  </si>
  <si>
    <t>Apio</t>
  </si>
  <si>
    <t>Yerbabuena</t>
  </si>
  <si>
    <t>Limón</t>
  </si>
  <si>
    <t>Mango</t>
  </si>
  <si>
    <t>Manzana</t>
  </si>
  <si>
    <t>Banano</t>
  </si>
  <si>
    <t>Uchuva</t>
  </si>
  <si>
    <t>Lechuga</t>
  </si>
  <si>
    <t>Piña</t>
  </si>
  <si>
    <t>Acelga</t>
  </si>
  <si>
    <t>Ajo</t>
  </si>
  <si>
    <t>Alcachofa</t>
  </si>
  <si>
    <t>Arveja</t>
  </si>
  <si>
    <t>Batata</t>
  </si>
  <si>
    <t>Calabacín</t>
  </si>
  <si>
    <t>Camote</t>
  </si>
  <si>
    <t>Cebolla</t>
  </si>
  <si>
    <t>Champiñon</t>
  </si>
  <si>
    <t>Cilantro</t>
  </si>
  <si>
    <t>Ciruela</t>
  </si>
  <si>
    <t>Espinaca</t>
  </si>
  <si>
    <t>Frambuesa</t>
  </si>
  <si>
    <t>Guanábana</t>
  </si>
  <si>
    <t>Maíz</t>
  </si>
  <si>
    <t>Maracuyá</t>
  </si>
  <si>
    <t>Mazorca</t>
  </si>
  <si>
    <t>Melón</t>
  </si>
  <si>
    <t>Menta</t>
  </si>
  <si>
    <t>Uva</t>
  </si>
  <si>
    <t>Papa</t>
  </si>
  <si>
    <t>Sandía</t>
  </si>
  <si>
    <t>Pera</t>
  </si>
  <si>
    <t>Perejil</t>
  </si>
  <si>
    <t>Pimentón rojo</t>
  </si>
  <si>
    <t>Rabano</t>
  </si>
  <si>
    <t>Raíces chinas</t>
  </si>
  <si>
    <t>Rúgula</t>
  </si>
  <si>
    <t>Tomate</t>
  </si>
  <si>
    <t>Zanahoria</t>
  </si>
  <si>
    <t>zuccini verde</t>
  </si>
  <si>
    <t>Lulo</t>
  </si>
  <si>
    <t>Arándano</t>
  </si>
  <si>
    <t>Brócoli</t>
  </si>
  <si>
    <t>Cebolla larga</t>
  </si>
  <si>
    <t>Coco</t>
  </si>
  <si>
    <t>Feijoa</t>
  </si>
  <si>
    <t>Miel</t>
  </si>
  <si>
    <t>Pepino</t>
  </si>
  <si>
    <t>Cebollín chino</t>
  </si>
  <si>
    <t>guanábana</t>
  </si>
  <si>
    <t>Curuba</t>
  </si>
  <si>
    <t>Plátano</t>
  </si>
  <si>
    <t>los Aguacaters hass llegaron muy maduros y pidieron Plátano verdes y llegaron maduros</t>
  </si>
  <si>
    <t xml:space="preserve">el Plátano llego dañano y el Aguacate magullado </t>
  </si>
  <si>
    <t xml:space="preserve">Producto </t>
  </si>
  <si>
    <t>TOTALES</t>
  </si>
  <si>
    <t>pimentón rojo</t>
  </si>
  <si>
    <t>Totales</t>
  </si>
  <si>
    <t>Cantidad de productos</t>
  </si>
  <si>
    <t>Reportes de calidad</t>
  </si>
  <si>
    <t>80% de reportes de productos</t>
  </si>
  <si>
    <t>Reportes</t>
  </si>
  <si>
    <t>Cantidad</t>
  </si>
  <si>
    <t>TOTAL</t>
  </si>
  <si>
    <t>Nivel de inspección</t>
  </si>
  <si>
    <t>Cantidad de productos de 80%</t>
  </si>
  <si>
    <t>Reporte total por productos</t>
  </si>
  <si>
    <t>Ejemplo:</t>
  </si>
  <si>
    <t>Si hoy salen 40 pedidos y de esos 15 tienen aguacate, pues revisar los 15</t>
  </si>
  <si>
    <t>Total de reportes por producto</t>
  </si>
  <si>
    <t>Si de los 40 salen 14  con arándanos revisar 7</t>
  </si>
  <si>
    <t>Si de los 40 salen 10 con alcachofa revisar 3</t>
  </si>
  <si>
    <t>3. Responderse: ¿Aceptaría este producto como cliente?</t>
  </si>
  <si>
    <t>1. El color y aspecto que sean aceptables y acordes al pedido</t>
  </si>
  <si>
    <t>2. Textura y dureza que se sienta bien al tacto</t>
  </si>
  <si>
    <t>SI= Acepta el pedido</t>
  </si>
  <si>
    <t>4. Número de pedido para hacerle seguimiento</t>
  </si>
  <si>
    <t>Respuestas a 1, 2, 3:</t>
  </si>
  <si>
    <t xml:space="preserve">No= Se cambia el producto, hacer reporte </t>
  </si>
  <si>
    <t>Reporte: Informar sobre qué lote se escogió la fruta para ver la procedencia del proveedor</t>
  </si>
  <si>
    <t>¿Qué se quiere inspeccionar?(cero errores)</t>
  </si>
  <si>
    <t>lleg con moho</t>
  </si>
  <si>
    <t>llegaron con moho y viejos</t>
  </si>
  <si>
    <t>estaba dañada</t>
  </si>
  <si>
    <t>Pimentón verde</t>
  </si>
  <si>
    <t>Reportes totales:     01abr - 31Oct</t>
  </si>
  <si>
    <t>Porcentaje</t>
  </si>
  <si>
    <t>Porcentaje Acumulado</t>
  </si>
  <si>
    <t>Clasificación</t>
  </si>
  <si>
    <t>A</t>
  </si>
  <si>
    <t>B</t>
  </si>
  <si>
    <t xml:space="preserve">C </t>
  </si>
  <si>
    <t>zucchini verde</t>
  </si>
  <si>
    <t>Total</t>
  </si>
  <si>
    <t>Clasificación A</t>
  </si>
  <si>
    <t>Clasificación B</t>
  </si>
  <si>
    <t>Clasificación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</si>
</sst>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mm/dd/yyyy"/>
    <numFmt numFmtId="166" formatCode="m/d/yyyy"/>
  </numFmts>
  <fonts count="15" x14ac:knownFonts="1">
    <font>
      <sz val="10"/>
      <color rgb="FF000000"/>
      <name val="Arial"/>
    </font>
    <font>
      <sz val="10"/>
      <color rgb="FF000000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Roboto"/>
    </font>
    <font>
      <b/>
      <sz val="11"/>
      <color theme="1"/>
      <name val="Arial"/>
      <family val="2"/>
    </font>
    <font>
      <sz val="8"/>
      <name val="Arial"/>
      <family val="2"/>
    </font>
    <font>
      <b/>
      <sz val="11"/>
      <color rgb="FF000000"/>
      <name val="Arial"/>
      <family val="2"/>
    </font>
    <font>
      <b/>
      <sz val="10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5">
    <xf numFmtId="0" fontId="0" fillId="0" borderId="0" xfId="0" applyFont="1" applyAlignment="1"/>
    <xf numFmtId="0" fontId="2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left"/>
    </xf>
    <xf numFmtId="166" fontId="1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1" xfId="0" applyFont="1" applyBorder="1" applyAlignment="1"/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9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4" fontId="1" fillId="0" borderId="0" xfId="0" applyNumberFormat="1" applyFont="1" applyAlignment="1">
      <alignment horizontal="center"/>
    </xf>
    <xf numFmtId="1" fontId="0" fillId="0" borderId="0" xfId="0" applyNumberFormat="1" applyFont="1" applyAlignment="1"/>
    <xf numFmtId="9" fontId="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9" fontId="14" fillId="0" borderId="2" xfId="0" applyNumberFormat="1" applyFont="1" applyFill="1" applyBorder="1" applyAlignment="1"/>
    <xf numFmtId="0" fontId="14" fillId="0" borderId="2" xfId="0" applyFont="1" applyFill="1" applyBorder="1" applyAlignment="1"/>
    <xf numFmtId="0" fontId="0" fillId="8" borderId="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10" fontId="0" fillId="6" borderId="6" xfId="1" applyNumberFormat="1" applyFont="1" applyFill="1" applyBorder="1" applyAlignment="1">
      <alignment horizontal="center" vertical="center"/>
    </xf>
    <xf numFmtId="10" fontId="0" fillId="6" borderId="0" xfId="0" applyNumberFormat="1" applyFont="1" applyFill="1" applyBorder="1" applyAlignment="1">
      <alignment horizontal="center" vertical="center"/>
    </xf>
    <xf numFmtId="10" fontId="0" fillId="7" borderId="6" xfId="1" applyNumberFormat="1" applyFont="1" applyFill="1" applyBorder="1" applyAlignment="1">
      <alignment horizontal="center" vertical="center"/>
    </xf>
    <xf numFmtId="10" fontId="0" fillId="7" borderId="0" xfId="0" applyNumberFormat="1" applyFont="1" applyFill="1" applyBorder="1" applyAlignment="1">
      <alignment horizontal="center" vertical="center"/>
    </xf>
    <xf numFmtId="10" fontId="0" fillId="8" borderId="6" xfId="1" applyNumberFormat="1" applyFont="1" applyFill="1" applyBorder="1" applyAlignment="1">
      <alignment horizontal="center" vertical="center"/>
    </xf>
    <xf numFmtId="10" fontId="0" fillId="8" borderId="0" xfId="0" applyNumberFormat="1" applyFon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4" fillId="9" borderId="6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10" fontId="0" fillId="9" borderId="6" xfId="1" applyNumberFormat="1" applyFont="1" applyFill="1" applyBorder="1" applyAlignment="1">
      <alignment horizontal="center" vertical="center"/>
    </xf>
    <xf numFmtId="10" fontId="0" fillId="9" borderId="0" xfId="0" applyNumberFormat="1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center" vertical="center"/>
    </xf>
    <xf numFmtId="10" fontId="0" fillId="10" borderId="6" xfId="1" applyNumberFormat="1" applyFont="1" applyFill="1" applyBorder="1" applyAlignment="1">
      <alignment horizontal="center" vertical="center"/>
    </xf>
    <xf numFmtId="10" fontId="0" fillId="10" borderId="0" xfId="0" applyNumberFormat="1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10" fontId="0" fillId="11" borderId="6" xfId="1" applyNumberFormat="1" applyFont="1" applyFill="1" applyBorder="1" applyAlignment="1">
      <alignment horizontal="center" vertical="center"/>
    </xf>
    <xf numFmtId="10" fontId="0" fillId="11" borderId="0" xfId="0" applyNumberFormat="1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/>
    </xf>
    <xf numFmtId="0" fontId="0" fillId="11" borderId="8" xfId="0" applyFont="1" applyFill="1" applyBorder="1" applyAlignment="1">
      <alignment horizontal="center" vertical="center"/>
    </xf>
    <xf numFmtId="10" fontId="0" fillId="11" borderId="4" xfId="1" applyNumberFormat="1" applyFont="1" applyFill="1" applyBorder="1" applyAlignment="1">
      <alignment horizontal="center" vertical="center"/>
    </xf>
    <xf numFmtId="10" fontId="0" fillId="11" borderId="8" xfId="0" applyNumberFormat="1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0" borderId="0" xfId="0" applyFont="1" applyBorder="1" applyAlignment="1"/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'Informe de total de productos'!$F$7</c:f>
              <c:strCache>
                <c:ptCount val="1"/>
                <c:pt idx="0">
                  <c:v>Total de reportes por producto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EB2-491A-8C27-1BE3DE05C769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EB2-491A-8C27-1BE3DE05C769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EB2-491A-8C27-1BE3DE05C769}"/>
              </c:ext>
            </c:extLst>
          </c:dPt>
          <c:cat>
            <c:strRef>
              <c:f>'Informe de total de productos'!$E$10:$E$12</c:f>
              <c:strCache>
                <c:ptCount val="3"/>
                <c:pt idx="0">
                  <c:v>Clasificación A</c:v>
                </c:pt>
                <c:pt idx="1">
                  <c:v>Clasificación B</c:v>
                </c:pt>
                <c:pt idx="2">
                  <c:v>Clasificación C</c:v>
                </c:pt>
              </c:strCache>
            </c:strRef>
          </c:cat>
          <c:val>
            <c:numRef>
              <c:f>'Informe de total de productos'!$F$10:$F$12</c:f>
              <c:numCache>
                <c:formatCode>General</c:formatCode>
                <c:ptCount val="3"/>
                <c:pt idx="0">
                  <c:v>239</c:v>
                </c:pt>
                <c:pt idx="1">
                  <c:v>196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B2-491A-8C27-1BE3DE05C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s-ES" sz="1400" b="0" i="0" u="none" strike="noStrike" baseline="0">
                <a:solidFill>
                  <a:srgbClr val="000000">
                    <a:lumMod val="65000"/>
                    <a:lumOff val="35000"/>
                  </a:srgbClr>
                </a:solidFill>
                <a:latin typeface="Arial"/>
                <a:cs typeface="Arial"/>
              </a:rPr>
              <a:t>Gráfico de pareto</a:t>
            </a:r>
          </a:p>
          <a:p>
            <a:pPr algn="ctr" rtl="0">
              <a:defRPr/>
            </a:pPr>
            <a:r>
              <a:rPr lang="es-ES" sz="1400" b="0" i="0" u="none" strike="noStrike" baseline="0">
                <a:solidFill>
                  <a:srgbClr val="000000">
                    <a:lumMod val="65000"/>
                    <a:lumOff val="35000"/>
                  </a:srgbClr>
                </a:solidFill>
                <a:latin typeface="Arial"/>
                <a:cs typeface="Arial"/>
              </a:rPr>
              <a:t>de los productos más reportados</a:t>
            </a:r>
          </a:p>
        </cx:rich>
      </cx:tx>
    </cx:title>
    <cx:plotArea>
      <cx:plotAreaRegion>
        <cx:series layoutId="clusteredColumn" uniqueId="{DCE9306C-B377-4A0F-A49F-C23C6727A1FA}">
          <cx:tx>
            <cx:txData>
              <cx:f>_xlchart.v1.1</cx:f>
              <cx:v>Cantidad</cx:v>
            </cx:txData>
          </cx:tx>
          <cx:dataId val="0"/>
          <cx:layoutPr>
            <cx:aggregation/>
          </cx:layoutPr>
          <cx:axisId val="1"/>
        </cx:series>
        <cx:series layoutId="paretoLine" ownerIdx="0" uniqueId="{C008DDC9-B3CC-4101-8681-9EC154750C96}">
          <cx:axisId val="2"/>
        </cx:series>
      </cx:plotAreaRegion>
      <cx:axis id="0">
        <cx:catScaling gapWidth="0"/>
        <cx:title>
          <cx:tx>
            <cx:txData>
              <cx:v>Productos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Arial"/>
                  <a:cs typeface="Arial"/>
                </a:rPr>
                <a:t>Productos</a:t>
              </a:r>
            </a:p>
          </cx:txPr>
        </cx:title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s-ES" sz="900" b="0" i="0" u="none" strike="noStrike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latin typeface="Arial"/>
                    <a:cs typeface="Arial"/>
                  </a:rPr>
                  <a:t>Número de reportes</a:t>
                </a:r>
              </a:p>
              <a:p>
                <a:pPr algn="ctr" rtl="0">
                  <a:defRPr/>
                </a:pPr>
                <a:r>
                  <a:rPr lang="es-ES" sz="900" b="0" i="0" u="none" strike="noStrike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latin typeface="Arial"/>
                    <a:cs typeface="Arial"/>
                  </a:rPr>
                  <a:t>por calidad</a:t>
                </a:r>
              </a:p>
            </cx:rich>
          </cx:tx>
        </cx:title>
        <cx:tickLabels/>
      </cx:axis>
      <cx:axis id="2">
        <cx:valScaling max="1" min="0"/>
        <cx:title>
          <cx:tx>
            <cx:txData>
              <cx:v>% Acumulado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Arial"/>
                  <a:cs typeface="Arial"/>
                </a:rPr>
                <a:t>% Acumulado</a:t>
              </a:r>
            </a:p>
          </cx:txPr>
        </cx:title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</xdr:row>
      <xdr:rowOff>163025</xdr:rowOff>
    </xdr:from>
    <xdr:to>
      <xdr:col>6</xdr:col>
      <xdr:colOff>1047750</xdr:colOff>
      <xdr:row>23</xdr:row>
      <xdr:rowOff>177313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E3B7B81-E868-4270-BBC0-79EBD4F0FD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160243</xdr:colOff>
      <xdr:row>4</xdr:row>
      <xdr:rowOff>56029</xdr:rowOff>
    </xdr:from>
    <xdr:to>
      <xdr:col>15</xdr:col>
      <xdr:colOff>741268</xdr:colOff>
      <xdr:row>25</xdr:row>
      <xdr:rowOff>103655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B83A4B8F-85CD-48A3-8D29-099C2D43CC34}"/>
            </a:ext>
          </a:extLst>
        </xdr:cNvPr>
        <xdr:cNvGrpSpPr/>
      </xdr:nvGrpSpPr>
      <xdr:grpSpPr>
        <a:xfrm>
          <a:off x="7466478" y="1053353"/>
          <a:ext cx="5915025" cy="3510243"/>
          <a:chOff x="8631889" y="1187823"/>
          <a:chExt cx="5915025" cy="3510243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3" name="Gráfico 2">
                <a:extLst>
                  <a:ext uri="{FF2B5EF4-FFF2-40B4-BE49-F238E27FC236}">
                    <a16:creationId xmlns:a16="http://schemas.microsoft.com/office/drawing/2014/main" id="{E628F237-2D3E-4A72-9E2D-9637940BAD32}"/>
                  </a:ext>
                </a:extLst>
              </xdr:cNvPr>
              <xdr:cNvGraphicFramePr/>
            </xdr:nvGraphicFramePr>
            <xdr:xfrm>
              <a:off x="8631889" y="1187823"/>
              <a:ext cx="5915025" cy="3510243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631889" y="1187823"/>
                <a:ext cx="5915025" cy="35102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CO" sz="1100"/>
                  <a:t>Este gráfico no está disponible en su versión de Excel.
Si edita esta forma o guarda el libro en un formato de archivo diferente, el gráfico no se podrá utilizar.</a:t>
                </a:r>
              </a:p>
            </xdr:txBody>
          </xdr:sp>
        </mc:Fallback>
      </mc:AlternateContent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CDAFB5EA-5A4A-4847-BA54-6AF6DFF99C2F}"/>
              </a:ext>
            </a:extLst>
          </xdr:cNvPr>
          <xdr:cNvCxnSpPr/>
        </xdr:nvCxnSpPr>
        <xdr:spPr>
          <a:xfrm flipV="1">
            <a:off x="11095028" y="2067484"/>
            <a:ext cx="0" cy="1346947"/>
          </a:xfrm>
          <a:prstGeom prst="line">
            <a:avLst/>
          </a:prstGeom>
          <a:ln w="31750"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368D12EE-2DC2-43C2-BBA8-2F11C02C6D18}"/>
              </a:ext>
            </a:extLst>
          </xdr:cNvPr>
          <xdr:cNvCxnSpPr/>
        </xdr:nvCxnSpPr>
        <xdr:spPr>
          <a:xfrm flipH="1">
            <a:off x="11105271" y="2048434"/>
            <a:ext cx="2755364" cy="0"/>
          </a:xfrm>
          <a:prstGeom prst="line">
            <a:avLst/>
          </a:prstGeom>
          <a:ln w="31750"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ED64-5C87-4405-9AA4-7D6264894655}">
  <sheetPr filterMode="1"/>
  <dimension ref="A1:J332"/>
  <sheetViews>
    <sheetView zoomScale="130" zoomScaleNormal="130" workbookViewId="0">
      <selection activeCell="A43" sqref="A43:A93"/>
    </sheetView>
  </sheetViews>
  <sheetFormatPr baseColWidth="10" defaultRowHeight="12.75" x14ac:dyDescent="0.2"/>
  <cols>
    <col min="4" max="4" width="12.85546875" bestFit="1" customWidth="1"/>
    <col min="5" max="5" width="86.85546875" customWidth="1"/>
    <col min="6" max="7" width="11.42578125" style="19"/>
  </cols>
  <sheetData>
    <row r="1" spans="1:10" x14ac:dyDescent="0.2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7" t="s">
        <v>5</v>
      </c>
      <c r="G1" s="20" t="s">
        <v>6</v>
      </c>
      <c r="H1" s="1" t="s">
        <v>7</v>
      </c>
      <c r="I1" s="1" t="s">
        <v>8</v>
      </c>
      <c r="J1" s="1" t="s">
        <v>9</v>
      </c>
    </row>
    <row r="2" spans="1:10" hidden="1" x14ac:dyDescent="0.2">
      <c r="A2" s="2">
        <v>43925</v>
      </c>
      <c r="B2" s="6">
        <v>4808</v>
      </c>
      <c r="C2" s="3" t="s">
        <v>11</v>
      </c>
      <c r="D2" s="4"/>
      <c r="E2" s="3"/>
      <c r="F2" s="25" t="s">
        <v>272</v>
      </c>
      <c r="G2" s="18"/>
      <c r="H2" s="16"/>
      <c r="I2" s="16"/>
      <c r="J2" s="16"/>
    </row>
    <row r="3" spans="1:10" hidden="1" x14ac:dyDescent="0.2">
      <c r="A3" s="2">
        <v>43986</v>
      </c>
      <c r="B3" s="6">
        <v>4992</v>
      </c>
      <c r="C3" s="3" t="s">
        <v>11</v>
      </c>
      <c r="D3" s="4"/>
      <c r="F3" s="21"/>
      <c r="G3" s="18"/>
      <c r="H3" s="16"/>
      <c r="I3" s="16"/>
      <c r="J3" s="16"/>
    </row>
    <row r="4" spans="1:10" hidden="1" x14ac:dyDescent="0.2">
      <c r="A4" s="2">
        <v>43986</v>
      </c>
      <c r="B4" s="6">
        <v>5029</v>
      </c>
      <c r="C4" s="3" t="s">
        <v>11</v>
      </c>
      <c r="D4" s="4"/>
      <c r="F4" s="18"/>
      <c r="G4" s="18"/>
      <c r="H4" s="16"/>
      <c r="I4" s="16"/>
      <c r="J4" s="16"/>
    </row>
    <row r="5" spans="1:10" hidden="1" x14ac:dyDescent="0.2">
      <c r="A5" s="2">
        <v>44016</v>
      </c>
      <c r="B5" s="6">
        <v>5316</v>
      </c>
      <c r="C5" s="3" t="s">
        <v>11</v>
      </c>
      <c r="D5" s="4"/>
      <c r="F5" s="18"/>
      <c r="G5" s="18"/>
      <c r="H5" s="16"/>
      <c r="I5" s="16"/>
      <c r="J5" s="16"/>
    </row>
    <row r="6" spans="1:10" hidden="1" x14ac:dyDescent="0.2">
      <c r="A6" s="6" t="s">
        <v>13</v>
      </c>
      <c r="B6" s="6">
        <v>5635</v>
      </c>
      <c r="C6" s="3" t="s">
        <v>11</v>
      </c>
      <c r="D6" s="4"/>
      <c r="F6" s="18"/>
      <c r="G6" s="18"/>
      <c r="H6" s="16"/>
      <c r="I6" s="16"/>
      <c r="J6" s="16"/>
    </row>
    <row r="7" spans="1:10" hidden="1" x14ac:dyDescent="0.2">
      <c r="A7" s="6" t="s">
        <v>15</v>
      </c>
      <c r="B7" s="6">
        <v>5828</v>
      </c>
      <c r="C7" s="3" t="s">
        <v>11</v>
      </c>
      <c r="D7" s="4"/>
      <c r="E7" s="3"/>
      <c r="F7" s="8" t="s">
        <v>265</v>
      </c>
      <c r="G7" s="8" t="s">
        <v>271</v>
      </c>
      <c r="H7" s="22"/>
      <c r="I7" s="22"/>
      <c r="J7" s="16"/>
    </row>
    <row r="8" spans="1:10" hidden="1" x14ac:dyDescent="0.2">
      <c r="A8" s="6" t="s">
        <v>15</v>
      </c>
      <c r="B8" s="6">
        <v>5852</v>
      </c>
      <c r="C8" s="3" t="s">
        <v>11</v>
      </c>
      <c r="D8" s="4"/>
      <c r="F8" s="18"/>
      <c r="G8" s="18"/>
      <c r="H8" s="16"/>
      <c r="I8" s="16"/>
      <c r="J8" s="16"/>
    </row>
    <row r="9" spans="1:10" hidden="1" x14ac:dyDescent="0.2">
      <c r="A9" s="6" t="s">
        <v>15</v>
      </c>
      <c r="B9" s="6">
        <v>5895</v>
      </c>
      <c r="C9" s="3" t="s">
        <v>11</v>
      </c>
      <c r="D9" s="4"/>
      <c r="E9" s="3"/>
      <c r="F9" s="25" t="s">
        <v>228</v>
      </c>
      <c r="G9" s="25" t="s">
        <v>229</v>
      </c>
      <c r="H9" s="24" t="s">
        <v>230</v>
      </c>
      <c r="I9" s="26"/>
      <c r="J9" s="27"/>
    </row>
    <row r="10" spans="1:10" hidden="1" x14ac:dyDescent="0.2">
      <c r="A10" s="6" t="s">
        <v>15</v>
      </c>
      <c r="B10" s="6">
        <v>5897</v>
      </c>
      <c r="C10" s="3" t="s">
        <v>11</v>
      </c>
      <c r="D10" s="4"/>
      <c r="F10" s="18"/>
      <c r="G10" s="18"/>
      <c r="H10" s="16"/>
      <c r="I10" s="16"/>
      <c r="J10" s="16"/>
    </row>
    <row r="11" spans="1:10" hidden="1" x14ac:dyDescent="0.2">
      <c r="A11" s="6" t="s">
        <v>15</v>
      </c>
      <c r="B11" s="6">
        <v>5952</v>
      </c>
      <c r="C11" s="3" t="s">
        <v>11</v>
      </c>
      <c r="D11" s="4"/>
      <c r="F11" s="18"/>
      <c r="G11" s="18"/>
      <c r="H11" s="16"/>
      <c r="I11" s="16"/>
      <c r="J11" s="16"/>
    </row>
    <row r="12" spans="1:10" hidden="1" x14ac:dyDescent="0.2">
      <c r="A12" s="6" t="s">
        <v>17</v>
      </c>
      <c r="B12" s="6">
        <v>6648</v>
      </c>
      <c r="C12" s="3" t="s">
        <v>11</v>
      </c>
      <c r="D12" s="4"/>
      <c r="E12" s="3" t="s">
        <v>18</v>
      </c>
      <c r="F12" s="8" t="s">
        <v>231</v>
      </c>
      <c r="G12" s="8" t="s">
        <v>232</v>
      </c>
      <c r="H12" s="16"/>
      <c r="I12" s="16"/>
      <c r="J12" s="16"/>
    </row>
    <row r="13" spans="1:10" hidden="1" x14ac:dyDescent="0.2">
      <c r="A13" s="6" t="s">
        <v>17</v>
      </c>
      <c r="B13" s="6">
        <v>6653</v>
      </c>
      <c r="C13" s="3" t="s">
        <v>11</v>
      </c>
      <c r="D13" s="4"/>
      <c r="E13" s="3" t="s">
        <v>19</v>
      </c>
      <c r="F13" s="24" t="s">
        <v>233</v>
      </c>
      <c r="G13" s="8" t="s">
        <v>234</v>
      </c>
      <c r="H13" s="25" t="s">
        <v>235</v>
      </c>
      <c r="I13" s="27"/>
      <c r="J13" s="27"/>
    </row>
    <row r="14" spans="1:10" hidden="1" x14ac:dyDescent="0.2">
      <c r="A14" s="6" t="s">
        <v>20</v>
      </c>
      <c r="B14" s="6">
        <v>7026</v>
      </c>
      <c r="C14" s="3" t="s">
        <v>11</v>
      </c>
      <c r="D14" s="4"/>
      <c r="E14" s="3" t="s">
        <v>21</v>
      </c>
      <c r="F14" s="13" t="s">
        <v>74</v>
      </c>
      <c r="G14" s="8" t="s">
        <v>234</v>
      </c>
      <c r="H14" s="22"/>
      <c r="I14" s="16"/>
      <c r="J14" s="16"/>
    </row>
    <row r="15" spans="1:10" hidden="1" x14ac:dyDescent="0.2">
      <c r="A15" s="6" t="s">
        <v>20</v>
      </c>
      <c r="B15" s="6">
        <v>7029</v>
      </c>
      <c r="C15" s="3" t="s">
        <v>11</v>
      </c>
      <c r="D15" s="4"/>
      <c r="E15" s="3" t="s">
        <v>22</v>
      </c>
      <c r="F15" s="25" t="s">
        <v>236</v>
      </c>
      <c r="G15" s="25" t="s">
        <v>237</v>
      </c>
      <c r="H15" s="25" t="s">
        <v>238</v>
      </c>
      <c r="I15" s="25" t="s">
        <v>239</v>
      </c>
      <c r="J15" s="27"/>
    </row>
    <row r="16" spans="1:10" hidden="1" x14ac:dyDescent="0.2">
      <c r="A16" s="6" t="s">
        <v>23</v>
      </c>
      <c r="B16" s="6">
        <v>7232</v>
      </c>
      <c r="C16" s="3" t="s">
        <v>11</v>
      </c>
      <c r="D16" s="4"/>
      <c r="E16" s="3" t="s">
        <v>24</v>
      </c>
      <c r="F16" s="18" t="s">
        <v>238</v>
      </c>
      <c r="G16" s="25" t="s">
        <v>16</v>
      </c>
      <c r="H16" s="16"/>
      <c r="I16" s="16"/>
      <c r="J16" s="16"/>
    </row>
    <row r="17" spans="1:10" hidden="1" x14ac:dyDescent="0.2">
      <c r="A17" s="6" t="s">
        <v>23</v>
      </c>
      <c r="B17" s="6">
        <v>7304</v>
      </c>
      <c r="C17" s="3" t="s">
        <v>11</v>
      </c>
      <c r="D17" s="4"/>
      <c r="E17" s="3" t="s">
        <v>25</v>
      </c>
      <c r="F17" s="25" t="s">
        <v>259</v>
      </c>
      <c r="G17" s="18"/>
      <c r="H17" s="16"/>
      <c r="I17" s="16"/>
      <c r="J17" s="16"/>
    </row>
    <row r="18" spans="1:10" hidden="1" x14ac:dyDescent="0.2">
      <c r="A18" s="6" t="s">
        <v>26</v>
      </c>
      <c r="B18" s="6">
        <v>7540</v>
      </c>
      <c r="C18" s="3" t="s">
        <v>11</v>
      </c>
      <c r="D18" s="3" t="s">
        <v>11</v>
      </c>
      <c r="E18" s="3" t="s">
        <v>28</v>
      </c>
      <c r="F18" s="26" t="s">
        <v>261</v>
      </c>
      <c r="G18" s="8" t="s">
        <v>271</v>
      </c>
      <c r="H18" s="25" t="s">
        <v>236</v>
      </c>
      <c r="I18" s="27"/>
      <c r="J18" s="27"/>
    </row>
    <row r="19" spans="1:10" hidden="1" x14ac:dyDescent="0.2">
      <c r="A19" s="6" t="s">
        <v>26</v>
      </c>
      <c r="B19" s="6">
        <v>7596</v>
      </c>
      <c r="C19" s="3" t="s">
        <v>11</v>
      </c>
      <c r="D19" s="4"/>
      <c r="F19" s="18"/>
      <c r="G19" s="18"/>
      <c r="H19" s="16"/>
      <c r="I19" s="16"/>
      <c r="J19" s="16"/>
    </row>
    <row r="20" spans="1:10" hidden="1" x14ac:dyDescent="0.2">
      <c r="A20" s="6" t="s">
        <v>33</v>
      </c>
      <c r="B20" s="6">
        <v>8015</v>
      </c>
      <c r="C20" s="3" t="s">
        <v>11</v>
      </c>
      <c r="D20" s="4"/>
      <c r="F20" s="13" t="s">
        <v>264</v>
      </c>
      <c r="G20" s="8" t="s">
        <v>32</v>
      </c>
      <c r="H20" s="22"/>
      <c r="I20" s="22"/>
      <c r="J20" s="16"/>
    </row>
    <row r="21" spans="1:10" hidden="1" x14ac:dyDescent="0.2">
      <c r="A21" s="6" t="s">
        <v>33</v>
      </c>
      <c r="B21" s="6">
        <v>8024</v>
      </c>
      <c r="C21" s="3" t="s">
        <v>11</v>
      </c>
      <c r="D21" s="4"/>
      <c r="F21" s="25" t="s">
        <v>218</v>
      </c>
      <c r="G21" s="18"/>
      <c r="H21" s="16"/>
      <c r="I21" s="16"/>
      <c r="J21" s="16"/>
    </row>
    <row r="22" spans="1:10" hidden="1" x14ac:dyDescent="0.2">
      <c r="A22" s="6" t="s">
        <v>33</v>
      </c>
      <c r="B22" s="6">
        <v>8111</v>
      </c>
      <c r="C22" s="3" t="s">
        <v>11</v>
      </c>
      <c r="D22" s="4"/>
      <c r="F22" s="13" t="s">
        <v>249</v>
      </c>
      <c r="G22" s="8" t="s">
        <v>274</v>
      </c>
      <c r="H22" s="22"/>
      <c r="I22" s="16"/>
      <c r="J22" s="16"/>
    </row>
    <row r="23" spans="1:10" hidden="1" x14ac:dyDescent="0.2">
      <c r="A23" s="6" t="s">
        <v>43</v>
      </c>
      <c r="B23" s="6">
        <v>8378</v>
      </c>
      <c r="C23" s="3" t="s">
        <v>11</v>
      </c>
      <c r="D23" s="4"/>
      <c r="F23" s="25" t="s">
        <v>259</v>
      </c>
      <c r="G23" s="18"/>
      <c r="H23" s="16"/>
      <c r="I23" s="16"/>
      <c r="J23" s="16"/>
    </row>
    <row r="24" spans="1:10" hidden="1" x14ac:dyDescent="0.2">
      <c r="A24" s="6" t="s">
        <v>44</v>
      </c>
      <c r="B24" s="6">
        <v>8450</v>
      </c>
      <c r="C24" s="3" t="s">
        <v>11</v>
      </c>
      <c r="D24" s="4"/>
      <c r="F24" s="8" t="s">
        <v>261</v>
      </c>
      <c r="G24" s="18"/>
      <c r="H24" s="16"/>
      <c r="I24" s="16"/>
      <c r="J24" s="16"/>
    </row>
    <row r="25" spans="1:10" hidden="1" x14ac:dyDescent="0.2">
      <c r="A25" s="6" t="s">
        <v>44</v>
      </c>
      <c r="B25" s="6">
        <v>8574</v>
      </c>
      <c r="C25" s="3" t="s">
        <v>11</v>
      </c>
      <c r="D25" s="4"/>
      <c r="F25" s="25" t="s">
        <v>218</v>
      </c>
      <c r="G25" s="18"/>
      <c r="H25" s="16"/>
      <c r="I25" s="16"/>
      <c r="J25" s="16"/>
    </row>
    <row r="26" spans="1:10" hidden="1" x14ac:dyDescent="0.2">
      <c r="A26" s="2">
        <v>43926</v>
      </c>
      <c r="B26" s="7">
        <v>8650</v>
      </c>
      <c r="C26" s="3" t="s">
        <v>11</v>
      </c>
      <c r="D26" s="4"/>
      <c r="F26" s="18"/>
      <c r="G26" s="18"/>
      <c r="H26" s="16"/>
      <c r="I26" s="16"/>
      <c r="J26" s="16"/>
    </row>
    <row r="27" spans="1:10" hidden="1" x14ac:dyDescent="0.2">
      <c r="A27" s="2">
        <v>43926</v>
      </c>
      <c r="B27" s="7">
        <v>8662</v>
      </c>
      <c r="C27" s="3" t="s">
        <v>11</v>
      </c>
      <c r="D27" s="4"/>
      <c r="F27" s="8" t="s">
        <v>223</v>
      </c>
      <c r="G27" s="18"/>
      <c r="H27" s="16"/>
      <c r="I27" s="16"/>
      <c r="J27" s="16"/>
    </row>
    <row r="28" spans="1:10" hidden="1" x14ac:dyDescent="0.2">
      <c r="A28" s="2">
        <v>43926</v>
      </c>
      <c r="B28" s="7">
        <v>8785</v>
      </c>
      <c r="C28" s="3" t="s">
        <v>11</v>
      </c>
      <c r="D28" s="4"/>
      <c r="F28" s="8" t="s">
        <v>223</v>
      </c>
      <c r="G28" s="18"/>
      <c r="H28" s="16"/>
      <c r="I28" s="16"/>
      <c r="J28" s="16"/>
    </row>
    <row r="29" spans="1:10" hidden="1" x14ac:dyDescent="0.2">
      <c r="A29" s="2">
        <v>43926</v>
      </c>
      <c r="B29" s="7">
        <v>8787</v>
      </c>
      <c r="C29" s="3" t="s">
        <v>11</v>
      </c>
      <c r="D29" s="4"/>
      <c r="F29" s="8" t="s">
        <v>223</v>
      </c>
      <c r="G29" s="25" t="s">
        <v>257</v>
      </c>
      <c r="H29" s="16"/>
      <c r="I29" s="16"/>
      <c r="J29" s="16"/>
    </row>
    <row r="30" spans="1:10" hidden="1" x14ac:dyDescent="0.2">
      <c r="A30" s="2">
        <v>43926</v>
      </c>
      <c r="B30" s="7">
        <v>8800</v>
      </c>
      <c r="C30" s="3" t="s">
        <v>11</v>
      </c>
      <c r="D30" s="4"/>
      <c r="F30" s="8" t="s">
        <v>223</v>
      </c>
      <c r="G30" s="18"/>
      <c r="H30" s="16"/>
      <c r="I30" s="16"/>
      <c r="J30" s="16"/>
    </row>
    <row r="31" spans="1:10" hidden="1" x14ac:dyDescent="0.2">
      <c r="A31" s="2">
        <v>43926</v>
      </c>
      <c r="B31" s="7">
        <v>8842</v>
      </c>
      <c r="C31" s="3" t="s">
        <v>11</v>
      </c>
      <c r="D31" s="4"/>
      <c r="F31" s="18"/>
      <c r="G31" s="18"/>
      <c r="H31" s="16"/>
      <c r="I31" s="16"/>
      <c r="J31" s="16"/>
    </row>
    <row r="32" spans="1:10" hidden="1" x14ac:dyDescent="0.2">
      <c r="A32" s="2">
        <v>43926</v>
      </c>
      <c r="B32" s="7">
        <v>8886</v>
      </c>
      <c r="C32" s="3" t="s">
        <v>11</v>
      </c>
      <c r="D32" s="4"/>
      <c r="F32" s="8" t="s">
        <v>223</v>
      </c>
      <c r="G32" s="18"/>
      <c r="H32" s="16"/>
      <c r="I32" s="16"/>
      <c r="J32" s="16"/>
    </row>
    <row r="33" spans="1:10" hidden="1" x14ac:dyDescent="0.2">
      <c r="A33" s="2">
        <v>43926</v>
      </c>
      <c r="B33" s="7">
        <v>8889</v>
      </c>
      <c r="C33" s="3" t="s">
        <v>11</v>
      </c>
      <c r="D33" s="4"/>
      <c r="F33" s="8" t="s">
        <v>223</v>
      </c>
      <c r="G33" s="18"/>
      <c r="H33" s="16"/>
      <c r="I33" s="16"/>
      <c r="J33" s="16"/>
    </row>
    <row r="34" spans="1:10" hidden="1" x14ac:dyDescent="0.2">
      <c r="A34" s="2">
        <v>43926</v>
      </c>
      <c r="B34" s="7">
        <v>8892</v>
      </c>
      <c r="C34" s="3" t="s">
        <v>11</v>
      </c>
      <c r="D34" s="4"/>
      <c r="F34" s="18"/>
      <c r="G34" s="18"/>
      <c r="H34" s="16"/>
      <c r="I34" s="16"/>
      <c r="J34" s="16"/>
    </row>
    <row r="35" spans="1:10" hidden="1" x14ac:dyDescent="0.2">
      <c r="A35" s="2">
        <v>43926</v>
      </c>
      <c r="B35" s="7">
        <v>8917</v>
      </c>
      <c r="C35" s="3" t="s">
        <v>11</v>
      </c>
      <c r="D35" s="4"/>
      <c r="F35" s="8" t="s">
        <v>223</v>
      </c>
      <c r="G35" s="18"/>
      <c r="H35" s="16"/>
      <c r="I35" s="16"/>
      <c r="J35" s="16"/>
    </row>
    <row r="36" spans="1:10" hidden="1" x14ac:dyDescent="0.2">
      <c r="A36" s="2">
        <v>43926</v>
      </c>
      <c r="B36" s="7">
        <v>8936</v>
      </c>
      <c r="C36" s="3" t="s">
        <v>11</v>
      </c>
      <c r="D36" s="4"/>
      <c r="F36" s="8" t="s">
        <v>223</v>
      </c>
      <c r="G36" s="18"/>
      <c r="H36" s="16"/>
      <c r="I36" s="16"/>
      <c r="J36" s="16"/>
    </row>
    <row r="37" spans="1:10" hidden="1" x14ac:dyDescent="0.2">
      <c r="A37" s="2">
        <v>43926</v>
      </c>
      <c r="B37" s="7">
        <v>8958</v>
      </c>
      <c r="C37" s="3" t="s">
        <v>11</v>
      </c>
      <c r="D37" s="4"/>
      <c r="F37" s="8" t="s">
        <v>223</v>
      </c>
      <c r="G37" s="18"/>
      <c r="H37" s="16"/>
      <c r="I37" s="16"/>
      <c r="J37" s="16"/>
    </row>
    <row r="38" spans="1:10" hidden="1" x14ac:dyDescent="0.2">
      <c r="A38" s="2">
        <v>43926</v>
      </c>
      <c r="B38" s="7">
        <v>8972</v>
      </c>
      <c r="C38" s="3" t="s">
        <v>11</v>
      </c>
      <c r="D38" s="4"/>
      <c r="F38" s="18"/>
      <c r="G38" s="18"/>
      <c r="H38" s="16"/>
      <c r="I38" s="16"/>
      <c r="J38" s="16"/>
    </row>
    <row r="39" spans="1:10" hidden="1" x14ac:dyDescent="0.2">
      <c r="A39" s="2">
        <v>43926</v>
      </c>
      <c r="B39" s="7">
        <v>9012</v>
      </c>
      <c r="C39" s="3" t="s">
        <v>11</v>
      </c>
      <c r="D39" s="4"/>
      <c r="F39" s="18"/>
      <c r="G39" s="18"/>
      <c r="H39" s="16"/>
      <c r="I39" s="16"/>
      <c r="J39" s="16"/>
    </row>
    <row r="40" spans="1:10" hidden="1" x14ac:dyDescent="0.2">
      <c r="A40" s="2">
        <v>43926</v>
      </c>
      <c r="B40" s="7">
        <v>9046</v>
      </c>
      <c r="C40" s="3" t="s">
        <v>11</v>
      </c>
      <c r="D40" s="4"/>
      <c r="F40" s="8" t="s">
        <v>223</v>
      </c>
      <c r="G40" s="18"/>
      <c r="H40" s="16"/>
      <c r="I40" s="16"/>
      <c r="J40" s="16"/>
    </row>
    <row r="41" spans="1:10" hidden="1" x14ac:dyDescent="0.2">
      <c r="A41" s="2">
        <v>43926</v>
      </c>
      <c r="B41" s="7">
        <v>9050</v>
      </c>
      <c r="C41" s="3" t="s">
        <v>11</v>
      </c>
      <c r="D41" s="4"/>
      <c r="F41" s="25" t="s">
        <v>50</v>
      </c>
      <c r="G41" s="25" t="s">
        <v>231</v>
      </c>
      <c r="H41" s="27"/>
      <c r="I41" s="27"/>
      <c r="J41" s="27"/>
    </row>
    <row r="42" spans="1:10" hidden="1" x14ac:dyDescent="0.2">
      <c r="A42" s="2">
        <v>43926</v>
      </c>
      <c r="B42" s="7">
        <v>9059</v>
      </c>
      <c r="C42" s="3" t="s">
        <v>11</v>
      </c>
      <c r="D42" s="4"/>
      <c r="F42" s="21"/>
      <c r="G42" s="18"/>
      <c r="H42" s="16"/>
      <c r="I42" s="16"/>
      <c r="J42" s="16"/>
    </row>
    <row r="43" spans="1:10" x14ac:dyDescent="0.2">
      <c r="A43" s="2">
        <v>43956</v>
      </c>
      <c r="B43" s="7">
        <v>9068</v>
      </c>
      <c r="C43" s="3" t="s">
        <v>11</v>
      </c>
      <c r="D43" s="4"/>
      <c r="F43" s="25" t="s">
        <v>218</v>
      </c>
      <c r="G43" s="18"/>
      <c r="H43" s="16"/>
      <c r="I43" s="16"/>
      <c r="J43" s="16"/>
    </row>
    <row r="44" spans="1:10" hidden="1" x14ac:dyDescent="0.2">
      <c r="A44" s="2">
        <v>43987</v>
      </c>
      <c r="B44" s="7">
        <v>9300</v>
      </c>
      <c r="C44" s="3" t="s">
        <v>11</v>
      </c>
      <c r="D44" s="3" t="s">
        <v>11</v>
      </c>
      <c r="F44" s="24" t="s">
        <v>247</v>
      </c>
      <c r="G44" s="25" t="s">
        <v>236</v>
      </c>
      <c r="H44" s="24" t="s">
        <v>260</v>
      </c>
      <c r="I44" s="24" t="s">
        <v>281</v>
      </c>
      <c r="J44" s="24" t="s">
        <v>65</v>
      </c>
    </row>
    <row r="45" spans="1:10" x14ac:dyDescent="0.2">
      <c r="A45" s="2">
        <v>43956</v>
      </c>
      <c r="B45" s="7">
        <v>9314</v>
      </c>
      <c r="C45" s="3" t="s">
        <v>11</v>
      </c>
      <c r="D45" s="3" t="s">
        <v>11</v>
      </c>
      <c r="F45" s="8" t="s">
        <v>223</v>
      </c>
      <c r="G45" s="8" t="s">
        <v>287</v>
      </c>
      <c r="H45" s="16"/>
      <c r="I45" s="16"/>
      <c r="J45" s="16"/>
    </row>
    <row r="46" spans="1:10" hidden="1" x14ac:dyDescent="0.2">
      <c r="A46" s="2">
        <v>43987</v>
      </c>
      <c r="B46" s="7">
        <v>9334</v>
      </c>
      <c r="C46" s="3" t="s">
        <v>11</v>
      </c>
      <c r="D46" s="4"/>
      <c r="F46" s="25" t="s">
        <v>259</v>
      </c>
      <c r="G46" s="18"/>
      <c r="H46" s="16"/>
      <c r="I46" s="16"/>
      <c r="J46" s="16"/>
    </row>
    <row r="47" spans="1:10" hidden="1" x14ac:dyDescent="0.2">
      <c r="A47" s="2">
        <v>43987</v>
      </c>
      <c r="B47" s="7">
        <v>9399</v>
      </c>
      <c r="C47" s="3" t="s">
        <v>11</v>
      </c>
      <c r="D47" s="4"/>
      <c r="F47" s="13" t="s">
        <v>247</v>
      </c>
      <c r="G47" s="21"/>
      <c r="H47" s="22"/>
      <c r="I47" s="22"/>
      <c r="J47" s="16"/>
    </row>
    <row r="48" spans="1:10" hidden="1" x14ac:dyDescent="0.2">
      <c r="A48" s="2">
        <v>43987</v>
      </c>
      <c r="B48" s="7">
        <v>9410</v>
      </c>
      <c r="C48" s="3" t="s">
        <v>11</v>
      </c>
      <c r="D48" s="4"/>
      <c r="F48" s="8" t="s">
        <v>223</v>
      </c>
      <c r="G48" s="18"/>
      <c r="H48" s="16"/>
      <c r="I48" s="16"/>
      <c r="J48" s="16"/>
    </row>
    <row r="49" spans="1:10" hidden="1" x14ac:dyDescent="0.2">
      <c r="A49" s="2">
        <v>43987</v>
      </c>
      <c r="B49" s="7">
        <v>9438</v>
      </c>
      <c r="C49" s="3" t="s">
        <v>11</v>
      </c>
      <c r="D49" s="4"/>
      <c r="E49" s="3" t="s">
        <v>52</v>
      </c>
      <c r="F49" s="25" t="s">
        <v>218</v>
      </c>
      <c r="G49" s="18"/>
      <c r="H49" s="16"/>
      <c r="I49" s="23"/>
      <c r="J49" s="23"/>
    </row>
    <row r="50" spans="1:10" hidden="1" x14ac:dyDescent="0.2">
      <c r="A50" s="2">
        <v>44017</v>
      </c>
      <c r="B50" s="7">
        <v>9457</v>
      </c>
      <c r="C50" s="3" t="s">
        <v>11</v>
      </c>
      <c r="D50" s="3" t="s">
        <v>11</v>
      </c>
      <c r="F50" s="8" t="s">
        <v>74</v>
      </c>
      <c r="G50" s="18"/>
      <c r="H50" s="16"/>
      <c r="I50" s="16"/>
      <c r="J50" s="16"/>
    </row>
    <row r="51" spans="1:10" hidden="1" x14ac:dyDescent="0.2">
      <c r="A51" s="2">
        <v>44017</v>
      </c>
      <c r="B51" s="7">
        <v>9480</v>
      </c>
      <c r="C51" s="3" t="s">
        <v>11</v>
      </c>
      <c r="D51" s="3" t="s">
        <v>11</v>
      </c>
      <c r="F51" s="8" t="s">
        <v>230</v>
      </c>
      <c r="G51" s="18"/>
      <c r="H51" s="16"/>
      <c r="I51" s="16"/>
      <c r="J51" s="16"/>
    </row>
    <row r="52" spans="1:10" hidden="1" x14ac:dyDescent="0.2">
      <c r="A52" s="2">
        <v>44017</v>
      </c>
      <c r="B52" s="7">
        <v>9543</v>
      </c>
      <c r="C52" s="3" t="s">
        <v>11</v>
      </c>
      <c r="D52" s="3" t="s">
        <v>11</v>
      </c>
      <c r="F52" s="13" t="s">
        <v>53</v>
      </c>
      <c r="G52" s="13" t="s">
        <v>39</v>
      </c>
      <c r="H52" s="22"/>
      <c r="I52" s="16"/>
      <c r="J52" s="16"/>
    </row>
    <row r="53" spans="1:10" hidden="1" x14ac:dyDescent="0.2">
      <c r="A53" s="2">
        <v>44048</v>
      </c>
      <c r="B53" s="7">
        <v>9596</v>
      </c>
      <c r="C53" s="3" t="s">
        <v>11</v>
      </c>
      <c r="D53" s="4"/>
      <c r="F53" s="8" t="s">
        <v>239</v>
      </c>
      <c r="G53" s="18"/>
      <c r="H53" s="16"/>
      <c r="I53" s="16"/>
      <c r="J53" s="16"/>
    </row>
    <row r="54" spans="1:10" hidden="1" x14ac:dyDescent="0.2">
      <c r="A54" s="2">
        <v>44048</v>
      </c>
      <c r="B54" s="7">
        <v>9676</v>
      </c>
      <c r="C54" s="3" t="s">
        <v>11</v>
      </c>
      <c r="D54" s="4"/>
      <c r="F54" s="13" t="s">
        <v>31</v>
      </c>
      <c r="G54" s="18"/>
      <c r="H54" s="16"/>
      <c r="I54" s="16"/>
      <c r="J54" s="16"/>
    </row>
    <row r="55" spans="1:10" hidden="1" x14ac:dyDescent="0.2">
      <c r="A55" s="2">
        <v>44048</v>
      </c>
      <c r="B55" s="7">
        <v>9696</v>
      </c>
      <c r="C55" s="3" t="s">
        <v>11</v>
      </c>
      <c r="D55" s="4"/>
      <c r="F55" s="25" t="s">
        <v>267</v>
      </c>
      <c r="G55" s="8" t="s">
        <v>223</v>
      </c>
      <c r="H55" s="25" t="s">
        <v>234</v>
      </c>
      <c r="I55" s="26"/>
      <c r="J55" s="26"/>
    </row>
    <row r="56" spans="1:10" hidden="1" x14ac:dyDescent="0.2">
      <c r="A56" s="2">
        <v>44079</v>
      </c>
      <c r="B56" s="7">
        <v>9727</v>
      </c>
      <c r="C56" s="3" t="s">
        <v>11</v>
      </c>
      <c r="D56" s="4"/>
      <c r="F56" s="24" t="s">
        <v>218</v>
      </c>
      <c r="G56" s="8" t="s">
        <v>234</v>
      </c>
      <c r="H56" s="16"/>
      <c r="I56" s="16"/>
      <c r="J56" s="16"/>
    </row>
    <row r="57" spans="1:10" hidden="1" x14ac:dyDescent="0.2">
      <c r="A57" s="2">
        <v>44079</v>
      </c>
      <c r="B57" s="7">
        <v>9739</v>
      </c>
      <c r="C57" s="3" t="s">
        <v>11</v>
      </c>
      <c r="D57" s="4"/>
      <c r="F57" s="8" t="s">
        <v>42</v>
      </c>
      <c r="G57" s="13" t="s">
        <v>235</v>
      </c>
      <c r="H57" s="16"/>
      <c r="I57" s="16"/>
      <c r="J57" s="16"/>
    </row>
    <row r="58" spans="1:10" hidden="1" x14ac:dyDescent="0.2">
      <c r="A58" s="2">
        <v>44079</v>
      </c>
      <c r="B58" s="7">
        <v>9768</v>
      </c>
      <c r="C58" s="3" t="s">
        <v>11</v>
      </c>
      <c r="D58" s="4"/>
      <c r="F58" s="8" t="s">
        <v>45</v>
      </c>
      <c r="G58" s="18"/>
      <c r="H58" s="16"/>
      <c r="I58" s="16"/>
      <c r="J58" s="16"/>
    </row>
    <row r="59" spans="1:10" hidden="1" x14ac:dyDescent="0.2">
      <c r="A59" s="2">
        <v>44079</v>
      </c>
      <c r="B59" s="7">
        <v>9843</v>
      </c>
      <c r="C59" s="3" t="s">
        <v>11</v>
      </c>
      <c r="D59" s="4"/>
      <c r="F59" s="25" t="s">
        <v>45</v>
      </c>
      <c r="G59" s="8" t="s">
        <v>268</v>
      </c>
      <c r="H59" s="24" t="s">
        <v>251</v>
      </c>
      <c r="I59" s="25" t="s">
        <v>248</v>
      </c>
      <c r="J59" s="25" t="s">
        <v>40</v>
      </c>
    </row>
    <row r="60" spans="1:10" hidden="1" x14ac:dyDescent="0.2">
      <c r="A60" s="2">
        <v>44079</v>
      </c>
      <c r="B60" s="7">
        <v>9848</v>
      </c>
      <c r="C60" s="3" t="s">
        <v>11</v>
      </c>
      <c r="D60" s="4"/>
      <c r="F60" s="8" t="s">
        <v>251</v>
      </c>
      <c r="G60" s="18"/>
      <c r="H60" s="16"/>
      <c r="I60" s="16"/>
      <c r="J60" s="16"/>
    </row>
    <row r="61" spans="1:10" hidden="1" x14ac:dyDescent="0.2">
      <c r="A61" s="2">
        <v>44079</v>
      </c>
      <c r="B61" s="7">
        <v>9861</v>
      </c>
      <c r="C61" s="3" t="s">
        <v>11</v>
      </c>
      <c r="D61" s="4"/>
      <c r="F61" s="25" t="s">
        <v>236</v>
      </c>
      <c r="G61" s="8" t="s">
        <v>223</v>
      </c>
      <c r="H61" s="25" t="s">
        <v>234</v>
      </c>
      <c r="I61" s="27"/>
      <c r="J61" s="27"/>
    </row>
    <row r="62" spans="1:10" x14ac:dyDescent="0.2">
      <c r="A62" s="6" t="s">
        <v>57</v>
      </c>
      <c r="B62" s="7">
        <v>10037</v>
      </c>
      <c r="C62" s="3" t="s">
        <v>11</v>
      </c>
      <c r="D62" s="4"/>
      <c r="F62" s="8" t="s">
        <v>228</v>
      </c>
      <c r="G62" s="18"/>
      <c r="H62" s="16"/>
      <c r="I62" s="16"/>
      <c r="J62" s="16"/>
    </row>
    <row r="63" spans="1:10" x14ac:dyDescent="0.2">
      <c r="A63" s="6" t="s">
        <v>56</v>
      </c>
      <c r="B63" s="7">
        <v>10093</v>
      </c>
      <c r="C63" s="3" t="s">
        <v>11</v>
      </c>
      <c r="D63" s="4"/>
      <c r="F63" s="25" t="s">
        <v>218</v>
      </c>
      <c r="G63" s="18"/>
      <c r="H63" s="16"/>
      <c r="I63" s="16"/>
      <c r="J63" s="16"/>
    </row>
    <row r="64" spans="1:10" x14ac:dyDescent="0.2">
      <c r="A64" s="6" t="s">
        <v>56</v>
      </c>
      <c r="B64" s="7">
        <v>10189</v>
      </c>
      <c r="C64" s="3" t="s">
        <v>11</v>
      </c>
      <c r="D64" s="3" t="s">
        <v>10</v>
      </c>
      <c r="F64" s="8" t="s">
        <v>239</v>
      </c>
      <c r="G64" s="8" t="s">
        <v>74</v>
      </c>
      <c r="H64" s="16"/>
      <c r="I64" s="16"/>
      <c r="J64" s="16"/>
    </row>
    <row r="65" spans="1:10" x14ac:dyDescent="0.2">
      <c r="A65" s="6" t="s">
        <v>62</v>
      </c>
      <c r="B65" s="7">
        <v>10373</v>
      </c>
      <c r="C65" s="3" t="s">
        <v>11</v>
      </c>
      <c r="D65" s="4"/>
      <c r="F65" s="25" t="s">
        <v>65</v>
      </c>
      <c r="G65" s="13" t="s">
        <v>250</v>
      </c>
      <c r="H65" s="24" t="s">
        <v>54</v>
      </c>
      <c r="I65" s="8" t="s">
        <v>232</v>
      </c>
      <c r="J65" s="26"/>
    </row>
    <row r="66" spans="1:10" x14ac:dyDescent="0.2">
      <c r="A66" s="6" t="s">
        <v>60</v>
      </c>
      <c r="B66" s="7">
        <v>10429</v>
      </c>
      <c r="C66" s="3" t="s">
        <v>11</v>
      </c>
      <c r="D66" s="4"/>
      <c r="F66" s="8" t="s">
        <v>228</v>
      </c>
      <c r="G66" s="18"/>
      <c r="H66" s="16"/>
      <c r="I66" s="16"/>
      <c r="J66" s="16"/>
    </row>
    <row r="67" spans="1:10" x14ac:dyDescent="0.2">
      <c r="A67" s="6" t="s">
        <v>58</v>
      </c>
      <c r="B67" s="7">
        <v>10458</v>
      </c>
      <c r="C67" s="3" t="s">
        <v>11</v>
      </c>
      <c r="D67" s="4"/>
      <c r="E67" s="3" t="s">
        <v>59</v>
      </c>
      <c r="F67" s="8" t="s">
        <v>239</v>
      </c>
      <c r="G67" s="18"/>
      <c r="H67" s="16"/>
      <c r="I67" s="16"/>
      <c r="J67" s="16"/>
    </row>
    <row r="68" spans="1:10" x14ac:dyDescent="0.2">
      <c r="A68" s="6" t="s">
        <v>60</v>
      </c>
      <c r="B68" s="7">
        <v>10550</v>
      </c>
      <c r="C68" s="3" t="s">
        <v>11</v>
      </c>
      <c r="D68" s="4"/>
      <c r="F68" s="25" t="s">
        <v>218</v>
      </c>
      <c r="G68" s="8" t="s">
        <v>74</v>
      </c>
      <c r="H68" s="16"/>
      <c r="I68" s="16"/>
      <c r="J68" s="16"/>
    </row>
    <row r="69" spans="1:10" x14ac:dyDescent="0.2">
      <c r="A69" s="6" t="s">
        <v>60</v>
      </c>
      <c r="B69" s="7">
        <v>10555</v>
      </c>
      <c r="C69" s="3" t="s">
        <v>11</v>
      </c>
      <c r="D69" s="4"/>
      <c r="E69" s="3" t="s">
        <v>61</v>
      </c>
      <c r="F69" s="25" t="s">
        <v>32</v>
      </c>
      <c r="G69" s="25" t="s">
        <v>218</v>
      </c>
      <c r="H69" s="27"/>
      <c r="I69" s="27"/>
      <c r="J69" s="27"/>
    </row>
    <row r="70" spans="1:10" x14ac:dyDescent="0.2">
      <c r="A70" s="6" t="s">
        <v>60</v>
      </c>
      <c r="B70" s="7">
        <v>10560</v>
      </c>
      <c r="C70" s="3" t="s">
        <v>11</v>
      </c>
      <c r="D70" s="4"/>
      <c r="F70" s="18"/>
      <c r="G70" s="18"/>
      <c r="H70" s="16"/>
      <c r="I70" s="16"/>
      <c r="J70" s="16"/>
    </row>
    <row r="71" spans="1:10" x14ac:dyDescent="0.2">
      <c r="A71" s="6" t="s">
        <v>62</v>
      </c>
      <c r="B71" s="7">
        <v>10699</v>
      </c>
      <c r="C71" s="3" t="s">
        <v>11</v>
      </c>
      <c r="D71" s="3" t="s">
        <v>10</v>
      </c>
      <c r="F71" s="25" t="s">
        <v>38</v>
      </c>
      <c r="G71" s="25" t="s">
        <v>12</v>
      </c>
      <c r="H71" s="25" t="s">
        <v>233</v>
      </c>
      <c r="I71" s="27"/>
      <c r="J71" s="27"/>
    </row>
    <row r="72" spans="1:10" x14ac:dyDescent="0.2">
      <c r="A72" s="6" t="s">
        <v>63</v>
      </c>
      <c r="B72" s="7">
        <v>10830</v>
      </c>
      <c r="C72" s="3" t="s">
        <v>11</v>
      </c>
      <c r="D72" s="4"/>
      <c r="F72" s="24" t="s">
        <v>248</v>
      </c>
      <c r="G72" s="25" t="s">
        <v>257</v>
      </c>
      <c r="H72" s="25" t="s">
        <v>268</v>
      </c>
      <c r="I72" s="29"/>
      <c r="J72" s="27"/>
    </row>
    <row r="73" spans="1:10" x14ac:dyDescent="0.2">
      <c r="A73" s="6" t="s">
        <v>64</v>
      </c>
      <c r="B73" s="7">
        <v>10914</v>
      </c>
      <c r="C73" s="3" t="s">
        <v>11</v>
      </c>
      <c r="D73" s="4"/>
      <c r="F73" s="8" t="s">
        <v>65</v>
      </c>
      <c r="G73" s="18"/>
      <c r="H73" s="16"/>
      <c r="I73" s="16"/>
      <c r="J73" s="16"/>
    </row>
    <row r="74" spans="1:10" x14ac:dyDescent="0.2">
      <c r="A74" s="6" t="s">
        <v>63</v>
      </c>
      <c r="B74" s="7">
        <v>10919</v>
      </c>
      <c r="C74" s="3" t="s">
        <v>11</v>
      </c>
      <c r="D74" s="4"/>
      <c r="F74" s="25" t="s">
        <v>218</v>
      </c>
      <c r="G74" s="8" t="s">
        <v>35</v>
      </c>
      <c r="H74" s="16"/>
      <c r="I74" s="16"/>
      <c r="J74" s="16"/>
    </row>
    <row r="75" spans="1:10" x14ac:dyDescent="0.2">
      <c r="A75" s="6" t="s">
        <v>64</v>
      </c>
      <c r="B75" s="7">
        <v>10993</v>
      </c>
      <c r="C75" s="3" t="s">
        <v>11</v>
      </c>
      <c r="D75" s="4"/>
      <c r="F75" s="13" t="s">
        <v>31</v>
      </c>
      <c r="G75" s="18"/>
      <c r="H75" s="16"/>
      <c r="I75" s="16"/>
      <c r="J75" s="16"/>
    </row>
    <row r="76" spans="1:10" x14ac:dyDescent="0.2">
      <c r="A76" s="6" t="s">
        <v>66</v>
      </c>
      <c r="B76" s="7">
        <v>11098</v>
      </c>
      <c r="C76" s="3" t="s">
        <v>11</v>
      </c>
      <c r="D76" s="4"/>
      <c r="E76" s="3" t="s">
        <v>67</v>
      </c>
      <c r="F76" s="24" t="s">
        <v>236</v>
      </c>
      <c r="G76" s="8" t="s">
        <v>234</v>
      </c>
      <c r="H76" s="25" t="s">
        <v>239</v>
      </c>
      <c r="I76" s="27"/>
      <c r="J76" s="27"/>
    </row>
    <row r="77" spans="1:10" x14ac:dyDescent="0.2">
      <c r="A77" s="6" t="s">
        <v>66</v>
      </c>
      <c r="B77" s="7">
        <v>11152</v>
      </c>
      <c r="C77" s="3" t="s">
        <v>11</v>
      </c>
      <c r="D77" s="4"/>
      <c r="E77" s="3" t="s">
        <v>68</v>
      </c>
      <c r="F77" s="25" t="s">
        <v>244</v>
      </c>
      <c r="G77" s="25" t="s">
        <v>239</v>
      </c>
      <c r="H77" s="25" t="s">
        <v>236</v>
      </c>
      <c r="I77" s="27"/>
      <c r="J77" s="27"/>
    </row>
    <row r="78" spans="1:10" x14ac:dyDescent="0.2">
      <c r="A78" s="6" t="s">
        <v>69</v>
      </c>
      <c r="B78" s="7">
        <v>11213</v>
      </c>
      <c r="C78" s="3" t="s">
        <v>11</v>
      </c>
      <c r="D78" s="3" t="s">
        <v>11</v>
      </c>
      <c r="F78" s="25" t="s">
        <v>268</v>
      </c>
      <c r="G78" s="8" t="s">
        <v>267</v>
      </c>
      <c r="H78" s="25" t="s">
        <v>35</v>
      </c>
      <c r="I78" s="27"/>
      <c r="J78" s="27"/>
    </row>
    <row r="79" spans="1:10" x14ac:dyDescent="0.2">
      <c r="A79" s="6" t="s">
        <v>71</v>
      </c>
      <c r="B79" s="7">
        <v>11228</v>
      </c>
      <c r="C79" s="3" t="s">
        <v>11</v>
      </c>
      <c r="D79" s="4"/>
      <c r="F79" s="8" t="s">
        <v>239</v>
      </c>
      <c r="G79" s="8" t="s">
        <v>72</v>
      </c>
      <c r="H79" s="16"/>
      <c r="I79" s="16"/>
      <c r="J79" s="16"/>
    </row>
    <row r="80" spans="1:10" x14ac:dyDescent="0.2">
      <c r="A80" s="6" t="s">
        <v>69</v>
      </c>
      <c r="B80" s="7">
        <v>11241</v>
      </c>
      <c r="C80" s="3" t="s">
        <v>11</v>
      </c>
      <c r="D80" s="4"/>
      <c r="E80" s="3" t="s">
        <v>70</v>
      </c>
      <c r="F80" s="8" t="s">
        <v>270</v>
      </c>
      <c r="G80" s="18"/>
      <c r="H80" s="16"/>
      <c r="I80" s="16"/>
      <c r="J80" s="16"/>
    </row>
    <row r="81" spans="1:10" x14ac:dyDescent="0.2">
      <c r="A81" s="6" t="s">
        <v>71</v>
      </c>
      <c r="B81" s="7">
        <v>11256</v>
      </c>
      <c r="C81" s="3" t="s">
        <v>11</v>
      </c>
      <c r="D81" s="4"/>
      <c r="F81" s="8" t="s">
        <v>268</v>
      </c>
      <c r="G81" s="18"/>
      <c r="H81" s="16"/>
      <c r="I81" s="16"/>
      <c r="J81" s="16"/>
    </row>
    <row r="82" spans="1:10" x14ac:dyDescent="0.2">
      <c r="A82" s="6" t="s">
        <v>73</v>
      </c>
      <c r="B82" s="7">
        <v>11370</v>
      </c>
      <c r="C82" s="3" t="s">
        <v>11</v>
      </c>
      <c r="D82" s="4"/>
      <c r="F82" s="25" t="s">
        <v>218</v>
      </c>
      <c r="G82" s="25" t="s">
        <v>236</v>
      </c>
      <c r="H82" s="16"/>
      <c r="I82" s="16"/>
      <c r="J82" s="16"/>
    </row>
    <row r="83" spans="1:10" x14ac:dyDescent="0.2">
      <c r="A83" s="6" t="s">
        <v>73</v>
      </c>
      <c r="B83" s="7">
        <v>11400</v>
      </c>
      <c r="C83" s="3" t="s">
        <v>11</v>
      </c>
      <c r="D83" s="4"/>
      <c r="F83" s="25" t="s">
        <v>218</v>
      </c>
      <c r="G83" s="18"/>
      <c r="H83" s="16"/>
      <c r="I83" s="16"/>
      <c r="J83" s="16"/>
    </row>
    <row r="84" spans="1:10" x14ac:dyDescent="0.2">
      <c r="A84" s="6" t="s">
        <v>73</v>
      </c>
      <c r="B84" s="7">
        <v>11425</v>
      </c>
      <c r="C84" s="3" t="s">
        <v>11</v>
      </c>
      <c r="D84" s="4"/>
      <c r="F84" s="25" t="s">
        <v>218</v>
      </c>
      <c r="G84" s="8" t="s">
        <v>76</v>
      </c>
      <c r="H84" s="16"/>
      <c r="I84" s="16"/>
      <c r="J84" s="16"/>
    </row>
    <row r="85" spans="1:10" x14ac:dyDescent="0.2">
      <c r="A85" s="6" t="s">
        <v>73</v>
      </c>
      <c r="B85" s="7">
        <v>11439</v>
      </c>
      <c r="C85" s="3" t="s">
        <v>11</v>
      </c>
      <c r="D85" s="4"/>
      <c r="F85" s="25" t="s">
        <v>218</v>
      </c>
      <c r="G85" s="18"/>
      <c r="H85" s="16"/>
      <c r="I85" s="16"/>
      <c r="J85" s="16"/>
    </row>
    <row r="86" spans="1:10" x14ac:dyDescent="0.2">
      <c r="A86" s="6" t="s">
        <v>73</v>
      </c>
      <c r="B86" s="7">
        <v>11473</v>
      </c>
      <c r="C86" s="3" t="s">
        <v>11</v>
      </c>
      <c r="D86" s="4"/>
      <c r="F86" s="8" t="s">
        <v>74</v>
      </c>
      <c r="G86" s="25" t="s">
        <v>236</v>
      </c>
      <c r="H86" s="16"/>
      <c r="I86" s="16"/>
      <c r="J86" s="16"/>
    </row>
    <row r="87" spans="1:10" x14ac:dyDescent="0.2">
      <c r="A87" s="6" t="s">
        <v>73</v>
      </c>
      <c r="B87" s="7">
        <v>11516</v>
      </c>
      <c r="C87" s="3" t="s">
        <v>11</v>
      </c>
      <c r="D87" s="4"/>
      <c r="F87" s="8" t="s">
        <v>236</v>
      </c>
      <c r="G87" s="18"/>
      <c r="H87" s="22"/>
      <c r="I87" s="22"/>
      <c r="J87" s="16"/>
    </row>
    <row r="88" spans="1:10" x14ac:dyDescent="0.2">
      <c r="A88" s="6" t="s">
        <v>73</v>
      </c>
      <c r="B88" s="7">
        <v>11530</v>
      </c>
      <c r="C88" s="3" t="s">
        <v>11</v>
      </c>
      <c r="D88" s="4"/>
      <c r="F88" s="8" t="s">
        <v>234</v>
      </c>
      <c r="G88" s="18"/>
      <c r="H88" s="16"/>
      <c r="I88" s="16"/>
      <c r="J88" s="16"/>
    </row>
    <row r="89" spans="1:10" x14ac:dyDescent="0.2">
      <c r="A89" s="6" t="s">
        <v>73</v>
      </c>
      <c r="B89" s="7">
        <v>11552</v>
      </c>
      <c r="C89" s="3" t="s">
        <v>11</v>
      </c>
      <c r="D89" s="3" t="s">
        <v>11</v>
      </c>
      <c r="F89" s="13" t="s">
        <v>31</v>
      </c>
      <c r="G89" s="13" t="s">
        <v>235</v>
      </c>
      <c r="H89" s="22"/>
      <c r="I89" s="22"/>
      <c r="J89" s="16"/>
    </row>
    <row r="90" spans="1:10" x14ac:dyDescent="0.2">
      <c r="A90" s="6" t="s">
        <v>77</v>
      </c>
      <c r="B90" s="7">
        <v>11617</v>
      </c>
      <c r="C90" s="3" t="s">
        <v>11</v>
      </c>
      <c r="D90" s="4"/>
      <c r="E90" s="3" t="s">
        <v>78</v>
      </c>
      <c r="F90" s="13" t="s">
        <v>31</v>
      </c>
      <c r="G90" s="25" t="s">
        <v>16</v>
      </c>
      <c r="H90" s="25" t="s">
        <v>239</v>
      </c>
      <c r="I90" s="26"/>
      <c r="J90" s="27"/>
    </row>
    <row r="91" spans="1:10" x14ac:dyDescent="0.2">
      <c r="A91" s="6" t="s">
        <v>80</v>
      </c>
      <c r="B91" s="7">
        <v>11730</v>
      </c>
      <c r="C91" s="3" t="s">
        <v>11</v>
      </c>
      <c r="D91" s="4"/>
      <c r="F91" s="25" t="s">
        <v>235</v>
      </c>
      <c r="G91" s="24" t="s">
        <v>273</v>
      </c>
      <c r="H91" s="25" t="s">
        <v>228</v>
      </c>
      <c r="I91" s="27"/>
      <c r="J91" s="27"/>
    </row>
    <row r="92" spans="1:10" x14ac:dyDescent="0.2">
      <c r="A92" s="6" t="s">
        <v>80</v>
      </c>
      <c r="B92" s="7">
        <v>11742</v>
      </c>
      <c r="C92" s="3" t="s">
        <v>11</v>
      </c>
      <c r="D92" s="3" t="s">
        <v>11</v>
      </c>
      <c r="F92" s="25" t="s">
        <v>244</v>
      </c>
      <c r="G92" s="13" t="s">
        <v>235</v>
      </c>
      <c r="H92" s="25" t="s">
        <v>31</v>
      </c>
      <c r="I92" s="8" t="s">
        <v>270</v>
      </c>
      <c r="J92" s="25" t="s">
        <v>238</v>
      </c>
    </row>
    <row r="93" spans="1:10" x14ac:dyDescent="0.2">
      <c r="A93" s="6" t="s">
        <v>80</v>
      </c>
      <c r="B93" s="7">
        <v>11856</v>
      </c>
      <c r="C93" s="3" t="s">
        <v>11</v>
      </c>
      <c r="D93" s="4"/>
      <c r="E93" s="3" t="s">
        <v>81</v>
      </c>
      <c r="F93" s="8" t="s">
        <v>253</v>
      </c>
      <c r="G93" s="25" t="s">
        <v>16</v>
      </c>
      <c r="H93" s="16"/>
      <c r="I93" s="16"/>
      <c r="J93" s="16"/>
    </row>
    <row r="94" spans="1:10" hidden="1" x14ac:dyDescent="0.2">
      <c r="A94" s="10">
        <v>44080</v>
      </c>
      <c r="B94" s="7">
        <v>12269</v>
      </c>
      <c r="C94" s="3" t="s">
        <v>11</v>
      </c>
      <c r="D94" s="4"/>
      <c r="F94" s="8" t="s">
        <v>65</v>
      </c>
      <c r="G94" s="8" t="s">
        <v>87</v>
      </c>
      <c r="H94" s="16"/>
      <c r="I94" s="16"/>
      <c r="J94" s="16"/>
    </row>
    <row r="95" spans="1:10" hidden="1" x14ac:dyDescent="0.2">
      <c r="A95" s="10">
        <v>43957</v>
      </c>
      <c r="B95" s="7">
        <v>12434</v>
      </c>
      <c r="C95" s="3" t="s">
        <v>11</v>
      </c>
      <c r="D95" s="4"/>
      <c r="F95" s="25" t="s">
        <v>218</v>
      </c>
      <c r="G95" s="8" t="s">
        <v>49</v>
      </c>
      <c r="H95" s="23"/>
      <c r="I95" s="23"/>
      <c r="J95" s="16"/>
    </row>
    <row r="96" spans="1:10" hidden="1" x14ac:dyDescent="0.2">
      <c r="A96" s="10">
        <v>43957</v>
      </c>
      <c r="B96" s="7">
        <v>12458</v>
      </c>
      <c r="C96" s="3" t="s">
        <v>11</v>
      </c>
      <c r="D96" s="4"/>
      <c r="F96" s="25" t="s">
        <v>251</v>
      </c>
      <c r="G96" s="24" t="s">
        <v>238</v>
      </c>
      <c r="H96" s="8" t="s">
        <v>232</v>
      </c>
      <c r="I96" s="25" t="s">
        <v>267</v>
      </c>
      <c r="J96" s="27"/>
    </row>
    <row r="97" spans="1:10" hidden="1" x14ac:dyDescent="0.2">
      <c r="A97" s="10">
        <v>43988</v>
      </c>
      <c r="B97" s="7">
        <v>12459</v>
      </c>
      <c r="C97" s="3" t="s">
        <v>11</v>
      </c>
      <c r="D97" s="4"/>
      <c r="F97" s="8" t="s">
        <v>223</v>
      </c>
      <c r="G97" s="18"/>
      <c r="H97" s="16"/>
      <c r="I97" s="16"/>
      <c r="J97" s="16"/>
    </row>
    <row r="98" spans="1:10" hidden="1" x14ac:dyDescent="0.2">
      <c r="A98" s="10">
        <v>43957</v>
      </c>
      <c r="B98" s="7">
        <v>12481</v>
      </c>
      <c r="C98" s="3" t="s">
        <v>11</v>
      </c>
      <c r="D98" s="4"/>
      <c r="F98" s="8" t="s">
        <v>228</v>
      </c>
      <c r="G98" s="18"/>
      <c r="H98" s="16"/>
      <c r="I98" s="16"/>
      <c r="J98" s="16"/>
    </row>
    <row r="99" spans="1:10" hidden="1" x14ac:dyDescent="0.2">
      <c r="A99" s="10">
        <v>43957</v>
      </c>
      <c r="B99" s="7">
        <v>12489</v>
      </c>
      <c r="C99" s="3" t="s">
        <v>11</v>
      </c>
      <c r="D99" s="3" t="s">
        <v>10</v>
      </c>
      <c r="F99" s="41" t="s">
        <v>74</v>
      </c>
      <c r="G99" s="8" t="s">
        <v>223</v>
      </c>
      <c r="H99" s="41" t="s">
        <v>278</v>
      </c>
      <c r="I99" s="25" t="s">
        <v>260</v>
      </c>
      <c r="J99" s="25" t="s">
        <v>48</v>
      </c>
    </row>
    <row r="100" spans="1:10" hidden="1" x14ac:dyDescent="0.2">
      <c r="A100" s="10">
        <v>43957</v>
      </c>
      <c r="B100" s="7">
        <v>12495</v>
      </c>
      <c r="C100" s="3" t="s">
        <v>11</v>
      </c>
      <c r="D100" s="4"/>
      <c r="E100" s="3" t="s">
        <v>85</v>
      </c>
      <c r="F100" s="41" t="s">
        <v>236</v>
      </c>
      <c r="G100" s="25" t="s">
        <v>218</v>
      </c>
      <c r="H100" s="25" t="s">
        <v>46</v>
      </c>
      <c r="I100" s="27"/>
      <c r="J100" s="27"/>
    </row>
    <row r="101" spans="1:10" hidden="1" x14ac:dyDescent="0.2">
      <c r="A101" s="10">
        <v>43957</v>
      </c>
      <c r="B101" s="7">
        <v>12509</v>
      </c>
      <c r="C101" s="3" t="s">
        <v>11</v>
      </c>
      <c r="D101" s="4"/>
      <c r="F101" s="41" t="s">
        <v>247</v>
      </c>
      <c r="G101" s="25" t="s">
        <v>272</v>
      </c>
      <c r="H101" s="25" t="s">
        <v>246</v>
      </c>
      <c r="I101" s="25" t="s">
        <v>260</v>
      </c>
      <c r="J101" s="25" t="s">
        <v>36</v>
      </c>
    </row>
    <row r="102" spans="1:10" hidden="1" x14ac:dyDescent="0.2">
      <c r="A102" s="10">
        <v>43957</v>
      </c>
      <c r="B102" s="7">
        <v>12512</v>
      </c>
      <c r="C102" s="3" t="s">
        <v>11</v>
      </c>
      <c r="D102" s="4"/>
      <c r="F102" s="41" t="s">
        <v>273</v>
      </c>
      <c r="G102" s="18"/>
      <c r="H102" s="16"/>
      <c r="I102" s="16"/>
      <c r="J102" s="16"/>
    </row>
    <row r="103" spans="1:10" hidden="1" x14ac:dyDescent="0.2">
      <c r="A103" s="10">
        <v>43988</v>
      </c>
      <c r="B103" s="7">
        <v>12576</v>
      </c>
      <c r="C103" s="3" t="s">
        <v>11</v>
      </c>
      <c r="D103" s="4"/>
      <c r="F103" s="25" t="s">
        <v>273</v>
      </c>
      <c r="G103" s="24" t="s">
        <v>238</v>
      </c>
      <c r="H103" s="25" t="s">
        <v>239</v>
      </c>
      <c r="I103" s="27"/>
      <c r="J103" s="27"/>
    </row>
    <row r="104" spans="1:10" hidden="1" x14ac:dyDescent="0.2">
      <c r="A104" s="10">
        <v>44049</v>
      </c>
      <c r="B104" s="7">
        <v>12708</v>
      </c>
      <c r="C104" s="3" t="s">
        <v>11</v>
      </c>
      <c r="D104" s="4"/>
      <c r="F104" s="25" t="s">
        <v>261</v>
      </c>
      <c r="G104" s="25" t="s">
        <v>257</v>
      </c>
      <c r="H104" s="28" t="s">
        <v>273</v>
      </c>
      <c r="I104" s="28" t="s">
        <v>274</v>
      </c>
      <c r="J104" s="27"/>
    </row>
    <row r="105" spans="1:10" hidden="1" x14ac:dyDescent="0.2">
      <c r="A105" s="10">
        <v>44080</v>
      </c>
      <c r="B105" s="7">
        <v>12722</v>
      </c>
      <c r="C105" s="3" t="s">
        <v>11</v>
      </c>
      <c r="D105" s="4"/>
      <c r="F105" s="25" t="s">
        <v>14</v>
      </c>
      <c r="G105" s="25" t="s">
        <v>236</v>
      </c>
      <c r="H105" s="27"/>
      <c r="I105" s="27"/>
      <c r="J105" s="27"/>
    </row>
    <row r="106" spans="1:10" hidden="1" x14ac:dyDescent="0.2">
      <c r="A106" s="10">
        <v>44049</v>
      </c>
      <c r="B106" s="7">
        <v>12742</v>
      </c>
      <c r="C106" s="3" t="s">
        <v>11</v>
      </c>
      <c r="D106" s="4"/>
      <c r="F106" s="24" t="s">
        <v>86</v>
      </c>
      <c r="G106" s="25" t="s">
        <v>272</v>
      </c>
      <c r="H106" s="26"/>
      <c r="I106" s="26"/>
      <c r="J106" s="27"/>
    </row>
    <row r="107" spans="1:10" hidden="1" x14ac:dyDescent="0.2">
      <c r="A107" s="10">
        <v>44080</v>
      </c>
      <c r="B107" s="7">
        <v>12786</v>
      </c>
      <c r="C107" s="3" t="s">
        <v>11</v>
      </c>
      <c r="D107" s="4"/>
      <c r="F107" s="9" t="s">
        <v>267</v>
      </c>
      <c r="G107" s="8" t="s">
        <v>268</v>
      </c>
      <c r="H107" s="23"/>
      <c r="I107" s="16"/>
      <c r="J107" s="16"/>
    </row>
    <row r="108" spans="1:10" hidden="1" x14ac:dyDescent="0.2">
      <c r="A108" s="10">
        <v>44080</v>
      </c>
      <c r="B108" s="7">
        <v>12807</v>
      </c>
      <c r="C108" s="3" t="s">
        <v>11</v>
      </c>
      <c r="D108" s="4"/>
      <c r="F108" s="8" t="s">
        <v>46</v>
      </c>
      <c r="G108" s="18"/>
      <c r="H108" s="16"/>
      <c r="I108" s="16"/>
      <c r="J108" s="16"/>
    </row>
    <row r="109" spans="1:10" hidden="1" x14ac:dyDescent="0.2">
      <c r="A109" s="10">
        <v>44080</v>
      </c>
      <c r="B109" s="7">
        <v>12832</v>
      </c>
      <c r="C109" s="3" t="s">
        <v>11</v>
      </c>
      <c r="D109" s="4"/>
      <c r="F109" s="25" t="s">
        <v>259</v>
      </c>
      <c r="G109" s="18"/>
      <c r="H109" s="22"/>
      <c r="I109" s="22"/>
      <c r="J109" s="16"/>
    </row>
    <row r="110" spans="1:10" hidden="1" x14ac:dyDescent="0.2">
      <c r="A110" s="10">
        <v>44080</v>
      </c>
      <c r="B110" s="7">
        <v>12835</v>
      </c>
      <c r="C110" s="3" t="s">
        <v>11</v>
      </c>
      <c r="D110" s="4"/>
      <c r="F110" s="8" t="s">
        <v>65</v>
      </c>
      <c r="G110" s="21"/>
      <c r="H110" s="22"/>
      <c r="I110" s="16"/>
      <c r="J110" s="16"/>
    </row>
    <row r="111" spans="1:10" hidden="1" x14ac:dyDescent="0.2">
      <c r="A111" s="10">
        <v>44110</v>
      </c>
      <c r="B111" s="7">
        <v>12862</v>
      </c>
      <c r="C111" s="3" t="s">
        <v>11</v>
      </c>
      <c r="D111" s="4"/>
      <c r="F111" s="13"/>
      <c r="G111" s="25" t="s">
        <v>236</v>
      </c>
      <c r="H111" s="16"/>
      <c r="I111" s="16"/>
      <c r="J111" s="16"/>
    </row>
    <row r="112" spans="1:10" hidden="1" x14ac:dyDescent="0.2">
      <c r="A112" s="10">
        <v>44080</v>
      </c>
      <c r="B112" s="7">
        <v>12863</v>
      </c>
      <c r="C112" s="3" t="s">
        <v>11</v>
      </c>
      <c r="D112" s="4"/>
      <c r="F112" s="13" t="s">
        <v>240</v>
      </c>
      <c r="G112" s="21"/>
      <c r="H112" s="22"/>
      <c r="I112" s="22"/>
      <c r="J112" s="16"/>
    </row>
    <row r="113" spans="1:10" hidden="1" x14ac:dyDescent="0.2">
      <c r="A113" s="10">
        <v>44080</v>
      </c>
      <c r="B113" s="7">
        <v>12864</v>
      </c>
      <c r="C113" s="3" t="s">
        <v>11</v>
      </c>
      <c r="D113" s="4"/>
      <c r="F113" s="24" t="s">
        <v>266</v>
      </c>
      <c r="G113" s="24" t="s">
        <v>200</v>
      </c>
      <c r="H113" s="24" t="s">
        <v>76</v>
      </c>
      <c r="I113" s="27"/>
      <c r="J113" s="27"/>
    </row>
    <row r="114" spans="1:10" hidden="1" x14ac:dyDescent="0.2">
      <c r="A114" s="10">
        <v>44080</v>
      </c>
      <c r="B114" s="7">
        <v>12865</v>
      </c>
      <c r="C114" s="3" t="s">
        <v>11</v>
      </c>
      <c r="D114" s="4"/>
      <c r="F114" s="25" t="s">
        <v>223</v>
      </c>
      <c r="G114" s="25" t="s">
        <v>272</v>
      </c>
      <c r="H114" s="27"/>
      <c r="I114" s="27"/>
      <c r="J114" s="27"/>
    </row>
    <row r="115" spans="1:10" hidden="1" x14ac:dyDescent="0.2">
      <c r="A115" s="10">
        <v>44110</v>
      </c>
      <c r="B115" s="7">
        <v>12894</v>
      </c>
      <c r="C115" s="3" t="s">
        <v>11</v>
      </c>
      <c r="D115" s="4"/>
      <c r="F115" s="25" t="s">
        <v>272</v>
      </c>
      <c r="G115" s="18"/>
      <c r="H115" s="16"/>
      <c r="I115" s="22"/>
      <c r="J115" s="22"/>
    </row>
    <row r="116" spans="1:10" hidden="1" x14ac:dyDescent="0.2">
      <c r="A116" s="10">
        <v>44110</v>
      </c>
      <c r="B116" s="7">
        <v>12909</v>
      </c>
      <c r="C116" s="3" t="s">
        <v>11</v>
      </c>
      <c r="D116" s="4"/>
      <c r="F116" s="24" t="s">
        <v>218</v>
      </c>
      <c r="G116" s="13" t="s">
        <v>235</v>
      </c>
      <c r="H116" s="22"/>
      <c r="I116" s="22"/>
      <c r="J116" s="22"/>
    </row>
    <row r="117" spans="1:10" hidden="1" x14ac:dyDescent="0.2">
      <c r="A117" s="10">
        <v>44110</v>
      </c>
      <c r="B117" s="7">
        <v>12947</v>
      </c>
      <c r="C117" s="3" t="s">
        <v>11</v>
      </c>
      <c r="D117" s="4"/>
      <c r="F117" s="25" t="s">
        <v>218</v>
      </c>
      <c r="G117" s="18"/>
      <c r="H117" s="16"/>
      <c r="I117" s="22"/>
      <c r="J117" s="22"/>
    </row>
    <row r="118" spans="1:10" hidden="1" x14ac:dyDescent="0.2">
      <c r="A118" s="10">
        <v>44110</v>
      </c>
      <c r="B118" s="7">
        <v>12962</v>
      </c>
      <c r="C118" s="3" t="s">
        <v>11</v>
      </c>
      <c r="D118" s="4"/>
      <c r="E118" s="3" t="s">
        <v>219</v>
      </c>
      <c r="F118" s="24" t="s">
        <v>218</v>
      </c>
      <c r="G118" s="25" t="s">
        <v>236</v>
      </c>
      <c r="H118" s="25" t="s">
        <v>272</v>
      </c>
      <c r="I118" s="27"/>
      <c r="J118" s="27"/>
    </row>
    <row r="119" spans="1:10" hidden="1" x14ac:dyDescent="0.2">
      <c r="A119" s="10">
        <v>44110</v>
      </c>
      <c r="B119" s="7">
        <v>12965</v>
      </c>
      <c r="C119" s="3" t="s">
        <v>11</v>
      </c>
      <c r="D119" s="4"/>
      <c r="F119" s="25" t="s">
        <v>272</v>
      </c>
      <c r="G119" s="18"/>
      <c r="H119" s="16"/>
      <c r="I119" s="16"/>
      <c r="J119" s="16"/>
    </row>
    <row r="120" spans="1:10" hidden="1" x14ac:dyDescent="0.2">
      <c r="A120" s="6" t="s">
        <v>89</v>
      </c>
      <c r="B120" s="7">
        <v>13159</v>
      </c>
      <c r="C120" s="3" t="s">
        <v>11</v>
      </c>
      <c r="D120" s="4"/>
      <c r="F120" s="8" t="s">
        <v>262</v>
      </c>
      <c r="G120" s="18"/>
      <c r="H120" s="16"/>
      <c r="I120" s="16"/>
      <c r="J120" s="16"/>
    </row>
    <row r="121" spans="1:10" hidden="1" x14ac:dyDescent="0.2">
      <c r="A121" s="6" t="s">
        <v>89</v>
      </c>
      <c r="B121" s="7">
        <v>13214</v>
      </c>
      <c r="C121" s="3" t="s">
        <v>11</v>
      </c>
      <c r="D121" s="4"/>
      <c r="E121" s="3" t="s">
        <v>83</v>
      </c>
      <c r="F121" s="25" t="s">
        <v>272</v>
      </c>
      <c r="G121" s="18"/>
      <c r="H121" s="16"/>
      <c r="I121" s="16"/>
      <c r="J121" s="16"/>
    </row>
    <row r="122" spans="1:10" hidden="1" x14ac:dyDescent="0.2">
      <c r="A122" s="6" t="s">
        <v>89</v>
      </c>
      <c r="B122" s="7">
        <v>13230</v>
      </c>
      <c r="C122" s="3" t="s">
        <v>11</v>
      </c>
      <c r="D122" s="4"/>
      <c r="E122" s="3" t="s">
        <v>90</v>
      </c>
      <c r="F122" s="8" t="s">
        <v>262</v>
      </c>
      <c r="G122" s="18"/>
      <c r="H122" s="16"/>
      <c r="I122" s="16"/>
      <c r="J122" s="16"/>
    </row>
    <row r="123" spans="1:10" hidden="1" x14ac:dyDescent="0.2">
      <c r="A123" s="6" t="s">
        <v>89</v>
      </c>
      <c r="B123" s="7">
        <v>13239</v>
      </c>
      <c r="C123" s="3" t="s">
        <v>11</v>
      </c>
      <c r="D123" s="4"/>
      <c r="F123" s="8" t="s">
        <v>223</v>
      </c>
      <c r="G123" s="25" t="s">
        <v>236</v>
      </c>
      <c r="H123" s="16"/>
      <c r="I123" s="16"/>
      <c r="J123" s="16"/>
    </row>
    <row r="124" spans="1:10" hidden="1" x14ac:dyDescent="0.2">
      <c r="A124" s="6" t="s">
        <v>89</v>
      </c>
      <c r="B124" s="7">
        <v>13277</v>
      </c>
      <c r="C124" s="3" t="s">
        <v>11</v>
      </c>
      <c r="D124" s="4"/>
      <c r="E124" s="3" t="s">
        <v>83</v>
      </c>
      <c r="F124" s="25" t="s">
        <v>272</v>
      </c>
      <c r="G124" s="8" t="s">
        <v>223</v>
      </c>
      <c r="H124" s="16"/>
      <c r="I124" s="16"/>
      <c r="J124" s="16"/>
    </row>
    <row r="125" spans="1:10" hidden="1" x14ac:dyDescent="0.2">
      <c r="A125" s="6" t="s">
        <v>91</v>
      </c>
      <c r="B125" s="7">
        <v>13303</v>
      </c>
      <c r="C125" s="3" t="s">
        <v>11</v>
      </c>
      <c r="D125" s="4"/>
      <c r="F125" s="8" t="s">
        <v>235</v>
      </c>
      <c r="G125" s="18"/>
      <c r="H125" s="16"/>
      <c r="I125" s="16"/>
      <c r="J125" s="16"/>
    </row>
    <row r="126" spans="1:10" hidden="1" x14ac:dyDescent="0.2">
      <c r="A126" s="6" t="s">
        <v>91</v>
      </c>
      <c r="B126" s="7">
        <v>13330</v>
      </c>
      <c r="C126" s="3" t="s">
        <v>11</v>
      </c>
      <c r="D126" s="4"/>
      <c r="F126" s="8" t="s">
        <v>262</v>
      </c>
      <c r="G126" s="18"/>
      <c r="H126" s="16"/>
      <c r="I126" s="16"/>
      <c r="J126" s="16"/>
    </row>
    <row r="127" spans="1:10" hidden="1" x14ac:dyDescent="0.2">
      <c r="A127" s="6" t="s">
        <v>91</v>
      </c>
      <c r="B127" s="7">
        <v>13412</v>
      </c>
      <c r="C127" s="3" t="s">
        <v>11</v>
      </c>
      <c r="D127" s="4"/>
      <c r="F127" s="8" t="s">
        <v>262</v>
      </c>
      <c r="G127" s="25" t="s">
        <v>236</v>
      </c>
      <c r="H127" s="16"/>
      <c r="I127" s="16"/>
      <c r="J127" s="16"/>
    </row>
    <row r="128" spans="1:10" hidden="1" x14ac:dyDescent="0.2">
      <c r="A128" s="6" t="s">
        <v>92</v>
      </c>
      <c r="B128" s="7">
        <v>13585</v>
      </c>
      <c r="C128" s="3" t="s">
        <v>11</v>
      </c>
      <c r="D128" s="4"/>
      <c r="F128" s="8" t="s">
        <v>65</v>
      </c>
      <c r="G128" s="18"/>
      <c r="H128" s="16"/>
      <c r="I128" s="16"/>
      <c r="J128" s="16"/>
    </row>
    <row r="129" spans="1:10" hidden="1" x14ac:dyDescent="0.2">
      <c r="A129" s="6" t="s">
        <v>93</v>
      </c>
      <c r="B129" s="7">
        <v>13614</v>
      </c>
      <c r="C129" s="3" t="s">
        <v>11</v>
      </c>
      <c r="D129" s="4"/>
      <c r="E129" s="3" t="s">
        <v>94</v>
      </c>
      <c r="F129" s="8" t="s">
        <v>230</v>
      </c>
      <c r="G129" s="25" t="s">
        <v>16</v>
      </c>
      <c r="H129" s="16"/>
      <c r="I129" s="16"/>
      <c r="J129" s="16"/>
    </row>
    <row r="130" spans="1:10" hidden="1" x14ac:dyDescent="0.2">
      <c r="A130" s="6" t="s">
        <v>93</v>
      </c>
      <c r="B130" s="7">
        <v>13673</v>
      </c>
      <c r="C130" s="3" t="s">
        <v>11</v>
      </c>
      <c r="D130" s="4"/>
      <c r="E130" s="3" t="s">
        <v>83</v>
      </c>
      <c r="F130" s="8" t="s">
        <v>223</v>
      </c>
      <c r="G130" s="18"/>
      <c r="H130" s="16"/>
      <c r="I130" s="16"/>
      <c r="J130" s="16"/>
    </row>
    <row r="131" spans="1:10" hidden="1" x14ac:dyDescent="0.2">
      <c r="A131" s="6" t="s">
        <v>95</v>
      </c>
      <c r="B131" s="7">
        <v>13727</v>
      </c>
      <c r="C131" s="3" t="s">
        <v>11</v>
      </c>
      <c r="D131" s="4"/>
      <c r="F131" s="8" t="s">
        <v>42</v>
      </c>
      <c r="G131" s="8" t="s">
        <v>233</v>
      </c>
      <c r="H131" s="22"/>
      <c r="I131" s="22"/>
      <c r="J131" s="16"/>
    </row>
    <row r="132" spans="1:10" hidden="1" x14ac:dyDescent="0.2">
      <c r="A132" s="6" t="s">
        <v>97</v>
      </c>
      <c r="B132" s="7">
        <v>13784</v>
      </c>
      <c r="C132" s="3" t="s">
        <v>11</v>
      </c>
      <c r="D132" s="4"/>
      <c r="F132" s="13" t="s">
        <v>264</v>
      </c>
      <c r="G132" s="8" t="s">
        <v>229</v>
      </c>
      <c r="H132" s="22"/>
      <c r="I132" s="22"/>
      <c r="J132" s="16"/>
    </row>
    <row r="133" spans="1:10" hidden="1" x14ac:dyDescent="0.2">
      <c r="A133" s="6" t="s">
        <v>98</v>
      </c>
      <c r="B133" s="7">
        <v>13851</v>
      </c>
      <c r="C133" s="3" t="s">
        <v>11</v>
      </c>
      <c r="D133" s="4"/>
      <c r="F133" s="25" t="s">
        <v>253</v>
      </c>
      <c r="G133" s="25" t="s">
        <v>239</v>
      </c>
      <c r="H133" s="25" t="s">
        <v>228</v>
      </c>
      <c r="I133" s="25" t="s">
        <v>234</v>
      </c>
      <c r="J133" s="25" t="s">
        <v>46</v>
      </c>
    </row>
    <row r="134" spans="1:10" hidden="1" x14ac:dyDescent="0.2">
      <c r="A134" s="6" t="s">
        <v>98</v>
      </c>
      <c r="B134" s="7">
        <v>13917</v>
      </c>
      <c r="C134" s="3" t="s">
        <v>11</v>
      </c>
      <c r="D134" s="4"/>
      <c r="F134" s="8" t="s">
        <v>42</v>
      </c>
      <c r="G134" s="18"/>
      <c r="H134" s="16"/>
      <c r="I134" s="16"/>
      <c r="J134" s="16"/>
    </row>
    <row r="135" spans="1:10" hidden="1" x14ac:dyDescent="0.2">
      <c r="A135" s="6" t="s">
        <v>98</v>
      </c>
      <c r="B135" s="7">
        <v>13950</v>
      </c>
      <c r="C135" s="3" t="s">
        <v>11</v>
      </c>
      <c r="D135" s="4"/>
      <c r="F135" s="8"/>
      <c r="G135" s="18"/>
      <c r="H135" s="16"/>
      <c r="I135" s="16"/>
      <c r="J135" s="16"/>
    </row>
    <row r="136" spans="1:10" hidden="1" x14ac:dyDescent="0.2">
      <c r="A136" s="6" t="s">
        <v>98</v>
      </c>
      <c r="B136" s="7">
        <v>13952</v>
      </c>
      <c r="C136" s="3" t="s">
        <v>11</v>
      </c>
      <c r="D136" s="4"/>
      <c r="F136" s="25" t="s">
        <v>38</v>
      </c>
      <c r="G136" s="25" t="s">
        <v>55</v>
      </c>
      <c r="H136" s="25" t="s">
        <v>40</v>
      </c>
      <c r="I136" s="25" t="s">
        <v>245</v>
      </c>
      <c r="J136" s="27"/>
    </row>
    <row r="137" spans="1:10" hidden="1" x14ac:dyDescent="0.2">
      <c r="A137" s="6" t="s">
        <v>100</v>
      </c>
      <c r="B137" s="7">
        <v>14034</v>
      </c>
      <c r="C137" s="3" t="s">
        <v>11</v>
      </c>
      <c r="D137" s="4"/>
      <c r="F137" s="8" t="s">
        <v>256</v>
      </c>
      <c r="G137" s="18"/>
      <c r="H137" s="16"/>
      <c r="I137" s="16"/>
      <c r="J137" s="16"/>
    </row>
    <row r="138" spans="1:10" hidden="1" x14ac:dyDescent="0.2">
      <c r="A138" s="6" t="s">
        <v>101</v>
      </c>
      <c r="B138" s="7">
        <v>14036</v>
      </c>
      <c r="C138" s="3" t="s">
        <v>11</v>
      </c>
      <c r="D138" s="4"/>
      <c r="F138" s="25" t="s">
        <v>218</v>
      </c>
      <c r="G138" s="18"/>
      <c r="H138" s="16"/>
      <c r="I138" s="16"/>
      <c r="J138" s="16"/>
    </row>
    <row r="139" spans="1:10" hidden="1" x14ac:dyDescent="0.2">
      <c r="A139" s="6" t="s">
        <v>101</v>
      </c>
      <c r="B139" s="7">
        <v>14092</v>
      </c>
      <c r="C139" s="3" t="s">
        <v>11</v>
      </c>
      <c r="D139" s="4"/>
      <c r="E139" s="3" t="s">
        <v>102</v>
      </c>
      <c r="F139" s="8" t="s">
        <v>239</v>
      </c>
      <c r="G139" s="18"/>
      <c r="H139" s="16"/>
      <c r="I139" s="16"/>
      <c r="J139" s="16"/>
    </row>
    <row r="140" spans="1:10" hidden="1" x14ac:dyDescent="0.2">
      <c r="A140" s="6" t="s">
        <v>101</v>
      </c>
      <c r="B140" s="7">
        <v>14097</v>
      </c>
      <c r="C140" s="3" t="s">
        <v>11</v>
      </c>
      <c r="D140" s="4"/>
      <c r="F140" s="25" t="s">
        <v>65</v>
      </c>
      <c r="G140" s="25" t="s">
        <v>218</v>
      </c>
      <c r="H140" s="25" t="s">
        <v>82</v>
      </c>
      <c r="I140" s="27"/>
      <c r="J140" s="27"/>
    </row>
    <row r="141" spans="1:10" hidden="1" x14ac:dyDescent="0.2">
      <c r="A141" s="6" t="s">
        <v>101</v>
      </c>
      <c r="B141" s="7">
        <v>14111</v>
      </c>
      <c r="C141" s="3" t="s">
        <v>11</v>
      </c>
      <c r="D141" s="4"/>
      <c r="F141" s="25" t="s">
        <v>259</v>
      </c>
      <c r="G141" s="8" t="s">
        <v>233</v>
      </c>
      <c r="H141" s="24" t="s">
        <v>223</v>
      </c>
      <c r="I141" s="26"/>
      <c r="J141" s="27"/>
    </row>
    <row r="142" spans="1:10" hidden="1" x14ac:dyDescent="0.2">
      <c r="A142" s="6" t="s">
        <v>103</v>
      </c>
      <c r="B142" s="7">
        <v>14152</v>
      </c>
      <c r="C142" s="3" t="s">
        <v>11</v>
      </c>
      <c r="D142" s="4"/>
      <c r="F142" s="25" t="s">
        <v>272</v>
      </c>
      <c r="G142" s="25" t="s">
        <v>31</v>
      </c>
      <c r="H142" s="25" t="s">
        <v>223</v>
      </c>
      <c r="I142" s="24" t="s">
        <v>247</v>
      </c>
      <c r="J142" s="24" t="s">
        <v>242</v>
      </c>
    </row>
    <row r="143" spans="1:10" hidden="1" x14ac:dyDescent="0.2">
      <c r="A143" s="6" t="s">
        <v>103</v>
      </c>
      <c r="B143" s="7">
        <v>14155</v>
      </c>
      <c r="C143" s="3" t="s">
        <v>11</v>
      </c>
      <c r="D143" s="4"/>
      <c r="E143" s="3" t="s">
        <v>104</v>
      </c>
      <c r="F143" s="25" t="s">
        <v>228</v>
      </c>
      <c r="G143" s="25" t="s">
        <v>275</v>
      </c>
      <c r="H143" s="25" t="s">
        <v>235</v>
      </c>
      <c r="I143" s="24" t="s">
        <v>268</v>
      </c>
      <c r="J143" s="26"/>
    </row>
    <row r="144" spans="1:10" hidden="1" x14ac:dyDescent="0.2">
      <c r="A144" s="6" t="s">
        <v>103</v>
      </c>
      <c r="B144" s="7">
        <v>14215</v>
      </c>
      <c r="C144" s="3" t="s">
        <v>11</v>
      </c>
      <c r="D144" s="4"/>
      <c r="F144" s="13" t="s">
        <v>249</v>
      </c>
      <c r="G144" s="18"/>
      <c r="H144" s="16"/>
      <c r="I144" s="16"/>
      <c r="J144" s="16"/>
    </row>
    <row r="145" spans="1:10" hidden="1" x14ac:dyDescent="0.2">
      <c r="A145" s="6" t="s">
        <v>105</v>
      </c>
      <c r="B145" s="7">
        <v>14244</v>
      </c>
      <c r="C145" s="3" t="s">
        <v>11</v>
      </c>
      <c r="D145" s="4"/>
      <c r="F145" s="8" t="s">
        <v>50</v>
      </c>
      <c r="G145" s="8"/>
      <c r="H145" s="16"/>
      <c r="I145" s="16"/>
      <c r="J145" s="16"/>
    </row>
    <row r="146" spans="1:10" hidden="1" x14ac:dyDescent="0.2">
      <c r="A146" s="6" t="s">
        <v>105</v>
      </c>
      <c r="B146" s="7">
        <v>14283</v>
      </c>
      <c r="C146" s="3" t="s">
        <v>11</v>
      </c>
      <c r="D146" s="4"/>
      <c r="F146" s="25" t="s">
        <v>251</v>
      </c>
      <c r="G146" s="8" t="s">
        <v>267</v>
      </c>
      <c r="H146" s="25" t="s">
        <v>223</v>
      </c>
      <c r="I146" s="27"/>
      <c r="J146" s="27"/>
    </row>
    <row r="147" spans="1:10" hidden="1" x14ac:dyDescent="0.2">
      <c r="A147" s="6" t="s">
        <v>105</v>
      </c>
      <c r="B147" s="7">
        <v>14308</v>
      </c>
      <c r="C147" s="3" t="s">
        <v>11</v>
      </c>
      <c r="D147" s="4"/>
      <c r="F147" s="25" t="s">
        <v>272</v>
      </c>
      <c r="G147" s="13" t="s">
        <v>251</v>
      </c>
      <c r="H147" s="24" t="s">
        <v>14</v>
      </c>
      <c r="I147" s="24" t="s">
        <v>218</v>
      </c>
      <c r="J147" s="26"/>
    </row>
    <row r="148" spans="1:10" hidden="1" x14ac:dyDescent="0.2">
      <c r="A148" s="6" t="s">
        <v>106</v>
      </c>
      <c r="B148" s="7">
        <v>14428</v>
      </c>
      <c r="C148" s="3" t="s">
        <v>11</v>
      </c>
      <c r="D148" s="4"/>
      <c r="F148" s="13" t="s">
        <v>256</v>
      </c>
      <c r="G148" s="8" t="s">
        <v>75</v>
      </c>
      <c r="H148" s="16"/>
      <c r="I148" s="16"/>
      <c r="J148" s="16"/>
    </row>
    <row r="149" spans="1:10" hidden="1" x14ac:dyDescent="0.2">
      <c r="A149" s="6" t="s">
        <v>106</v>
      </c>
      <c r="B149" s="7">
        <v>14441</v>
      </c>
      <c r="C149" s="3" t="s">
        <v>11</v>
      </c>
      <c r="D149" s="4"/>
      <c r="F149" s="25" t="s">
        <v>46</v>
      </c>
      <c r="G149" s="13" t="s">
        <v>235</v>
      </c>
      <c r="H149" s="24" t="s">
        <v>29</v>
      </c>
      <c r="I149" s="26"/>
      <c r="J149" s="26"/>
    </row>
    <row r="150" spans="1:10" hidden="1" x14ac:dyDescent="0.2">
      <c r="A150" s="6" t="s">
        <v>106</v>
      </c>
      <c r="B150" s="7">
        <v>14449</v>
      </c>
      <c r="C150" s="3" t="s">
        <v>11</v>
      </c>
      <c r="D150" s="4"/>
      <c r="F150" s="8" t="s">
        <v>42</v>
      </c>
      <c r="G150" s="24" t="s">
        <v>273</v>
      </c>
      <c r="H150" s="22"/>
      <c r="I150" s="22"/>
      <c r="J150" s="16"/>
    </row>
    <row r="151" spans="1:10" hidden="1" x14ac:dyDescent="0.2">
      <c r="A151" s="6" t="s">
        <v>106</v>
      </c>
      <c r="B151" s="7">
        <v>14467</v>
      </c>
      <c r="C151" s="3" t="s">
        <v>11</v>
      </c>
      <c r="D151" s="4"/>
      <c r="F151" s="8" t="s">
        <v>65</v>
      </c>
      <c r="G151" s="8" t="s">
        <v>223</v>
      </c>
      <c r="H151" s="16"/>
      <c r="I151" s="16"/>
      <c r="J151" s="16"/>
    </row>
    <row r="152" spans="1:10" hidden="1" x14ac:dyDescent="0.2">
      <c r="A152" s="10">
        <v>43928</v>
      </c>
      <c r="B152" s="7">
        <v>14796</v>
      </c>
      <c r="C152" s="3" t="s">
        <v>11</v>
      </c>
      <c r="D152" s="4"/>
      <c r="F152" s="25" t="s">
        <v>42</v>
      </c>
      <c r="G152" s="24" t="s">
        <v>238</v>
      </c>
      <c r="H152" s="25" t="s">
        <v>282</v>
      </c>
      <c r="I152" s="25" t="s">
        <v>223</v>
      </c>
      <c r="J152" s="27"/>
    </row>
    <row r="153" spans="1:10" hidden="1" x14ac:dyDescent="0.2">
      <c r="A153" s="10">
        <v>43928</v>
      </c>
      <c r="B153" s="7">
        <v>14843</v>
      </c>
      <c r="C153" s="3" t="s">
        <v>11</v>
      </c>
      <c r="D153" s="4"/>
      <c r="F153" s="8" t="s">
        <v>268</v>
      </c>
      <c r="G153" s="8"/>
      <c r="H153" s="16"/>
      <c r="I153" s="16"/>
      <c r="J153" s="16"/>
    </row>
    <row r="154" spans="1:10" hidden="1" x14ac:dyDescent="0.2">
      <c r="A154" s="10">
        <v>43989</v>
      </c>
      <c r="B154" s="7">
        <v>14895</v>
      </c>
      <c r="C154" s="3" t="s">
        <v>11</v>
      </c>
      <c r="D154" s="4"/>
      <c r="F154" s="8" t="s">
        <v>234</v>
      </c>
      <c r="G154" s="24" t="s">
        <v>273</v>
      </c>
      <c r="H154" s="16"/>
      <c r="I154" s="22"/>
      <c r="J154" s="22"/>
    </row>
    <row r="155" spans="1:10" hidden="1" x14ac:dyDescent="0.2">
      <c r="A155" s="10">
        <v>43989</v>
      </c>
      <c r="B155" s="7">
        <v>14897</v>
      </c>
      <c r="C155" s="3" t="s">
        <v>11</v>
      </c>
      <c r="D155" s="4"/>
      <c r="F155" s="25" t="s">
        <v>228</v>
      </c>
      <c r="G155" s="25" t="s">
        <v>236</v>
      </c>
      <c r="H155" s="25" t="s">
        <v>82</v>
      </c>
      <c r="I155" s="27"/>
      <c r="J155" s="27"/>
    </row>
    <row r="156" spans="1:10" hidden="1" x14ac:dyDescent="0.2">
      <c r="A156" s="10">
        <v>43989</v>
      </c>
      <c r="B156" s="7">
        <v>14925</v>
      </c>
      <c r="C156" s="3" t="s">
        <v>11</v>
      </c>
      <c r="D156" s="4"/>
      <c r="F156" s="25" t="s">
        <v>27</v>
      </c>
      <c r="G156" s="24" t="s">
        <v>249</v>
      </c>
      <c r="H156" s="24" t="s">
        <v>257</v>
      </c>
      <c r="I156" s="27"/>
      <c r="J156" s="27"/>
    </row>
    <row r="157" spans="1:10" hidden="1" x14ac:dyDescent="0.2">
      <c r="A157" s="10">
        <v>44019</v>
      </c>
      <c r="B157" s="7">
        <v>14971</v>
      </c>
      <c r="C157" s="3" t="s">
        <v>11</v>
      </c>
      <c r="D157" s="4"/>
      <c r="F157" s="25" t="s">
        <v>218</v>
      </c>
      <c r="G157" s="8"/>
      <c r="H157" s="16"/>
      <c r="I157" s="16"/>
      <c r="J157" s="16"/>
    </row>
    <row r="158" spans="1:10" hidden="1" x14ac:dyDescent="0.2">
      <c r="A158" s="10">
        <v>44019</v>
      </c>
      <c r="B158" s="7">
        <v>14986</v>
      </c>
      <c r="C158" s="3" t="s">
        <v>11</v>
      </c>
      <c r="D158" s="3" t="s">
        <v>10</v>
      </c>
      <c r="F158" s="25" t="s">
        <v>218</v>
      </c>
      <c r="G158" s="8" t="s">
        <v>259</v>
      </c>
      <c r="H158" s="16"/>
      <c r="I158" s="16"/>
      <c r="J158" s="16"/>
    </row>
    <row r="159" spans="1:10" hidden="1" x14ac:dyDescent="0.2">
      <c r="A159" s="10">
        <v>44019</v>
      </c>
      <c r="B159" s="7">
        <v>15062</v>
      </c>
      <c r="C159" s="3" t="s">
        <v>11</v>
      </c>
      <c r="D159" s="4"/>
      <c r="F159" s="25" t="s">
        <v>233</v>
      </c>
      <c r="G159" s="24" t="s">
        <v>273</v>
      </c>
      <c r="H159" s="25" t="s">
        <v>261</v>
      </c>
      <c r="I159" s="25" t="s">
        <v>248</v>
      </c>
      <c r="J159" s="27"/>
    </row>
    <row r="160" spans="1:10" hidden="1" x14ac:dyDescent="0.2">
      <c r="A160" s="10">
        <v>44050</v>
      </c>
      <c r="B160" s="7">
        <v>15083</v>
      </c>
      <c r="C160" s="3" t="s">
        <v>11</v>
      </c>
      <c r="D160" s="3" t="s">
        <v>10</v>
      </c>
      <c r="F160" s="25" t="s">
        <v>218</v>
      </c>
      <c r="G160" s="24" t="s">
        <v>249</v>
      </c>
      <c r="H160" s="24" t="s">
        <v>257</v>
      </c>
      <c r="I160" s="24" t="s">
        <v>259</v>
      </c>
      <c r="J160" s="26"/>
    </row>
    <row r="161" spans="1:10" hidden="1" x14ac:dyDescent="0.2">
      <c r="A161" s="10">
        <v>44050</v>
      </c>
      <c r="B161" s="7">
        <v>15101</v>
      </c>
      <c r="C161" s="3" t="s">
        <v>11</v>
      </c>
      <c r="D161" s="4"/>
      <c r="F161" s="8" t="s">
        <v>74</v>
      </c>
      <c r="G161" s="8" t="s">
        <v>282</v>
      </c>
      <c r="H161" s="16"/>
      <c r="I161" s="16"/>
      <c r="J161" s="16"/>
    </row>
    <row r="162" spans="1:10" hidden="1" x14ac:dyDescent="0.2">
      <c r="A162" s="10">
        <v>44050</v>
      </c>
      <c r="B162" s="7">
        <v>15117</v>
      </c>
      <c r="C162" s="3" t="s">
        <v>11</v>
      </c>
      <c r="D162" s="4"/>
      <c r="E162" s="3" t="s">
        <v>284</v>
      </c>
      <c r="F162" s="25" t="s">
        <v>282</v>
      </c>
      <c r="G162" s="25" t="s">
        <v>218</v>
      </c>
      <c r="H162" s="27"/>
      <c r="I162" s="27"/>
      <c r="J162" s="27"/>
    </row>
    <row r="163" spans="1:10" hidden="1" x14ac:dyDescent="0.2">
      <c r="A163" s="10">
        <v>44050</v>
      </c>
      <c r="B163" s="7">
        <v>15145</v>
      </c>
      <c r="C163" s="3" t="s">
        <v>11</v>
      </c>
      <c r="D163" s="4"/>
      <c r="E163" s="3" t="s">
        <v>110</v>
      </c>
      <c r="F163" s="8" t="s">
        <v>14</v>
      </c>
      <c r="G163" s="8"/>
      <c r="H163" s="16"/>
      <c r="I163" s="22"/>
      <c r="J163" s="16"/>
    </row>
    <row r="164" spans="1:10" hidden="1" x14ac:dyDescent="0.2">
      <c r="A164" s="10">
        <v>44050</v>
      </c>
      <c r="B164" s="7">
        <v>15148</v>
      </c>
      <c r="C164" s="3" t="s">
        <v>11</v>
      </c>
      <c r="D164" s="4"/>
      <c r="E164" s="3" t="s">
        <v>109</v>
      </c>
      <c r="F164" s="8" t="s">
        <v>236</v>
      </c>
      <c r="G164" s="8"/>
      <c r="H164" s="16"/>
      <c r="I164" s="16"/>
      <c r="J164" s="16"/>
    </row>
    <row r="165" spans="1:10" hidden="1" x14ac:dyDescent="0.2">
      <c r="A165" s="10">
        <v>44081</v>
      </c>
      <c r="B165" s="7">
        <v>15191</v>
      </c>
      <c r="C165" s="3" t="s">
        <v>11</v>
      </c>
      <c r="D165" s="4"/>
      <c r="F165" s="8" t="s">
        <v>14</v>
      </c>
      <c r="G165" s="13" t="s">
        <v>41</v>
      </c>
      <c r="H165" s="22"/>
      <c r="I165" s="16"/>
      <c r="J165" s="16"/>
    </row>
    <row r="166" spans="1:10" hidden="1" x14ac:dyDescent="0.2">
      <c r="A166" s="10">
        <v>44081</v>
      </c>
      <c r="B166" s="7">
        <v>15230</v>
      </c>
      <c r="C166" s="3" t="s">
        <v>11</v>
      </c>
      <c r="D166" s="4"/>
      <c r="E166" s="3" t="s">
        <v>111</v>
      </c>
      <c r="F166" s="8" t="s">
        <v>79</v>
      </c>
      <c r="G166" s="8"/>
      <c r="H166" s="16"/>
      <c r="I166" s="16"/>
      <c r="J166" s="16"/>
    </row>
    <row r="167" spans="1:10" hidden="1" x14ac:dyDescent="0.2">
      <c r="A167" s="10">
        <v>44111</v>
      </c>
      <c r="B167" s="7">
        <v>15288</v>
      </c>
      <c r="C167" s="3" t="s">
        <v>11</v>
      </c>
      <c r="D167" s="4"/>
      <c r="E167" s="3" t="s">
        <v>112</v>
      </c>
      <c r="F167" s="8" t="s">
        <v>257</v>
      </c>
      <c r="G167" s="25" t="s">
        <v>239</v>
      </c>
      <c r="H167" s="16"/>
      <c r="I167" s="16"/>
      <c r="J167" s="16"/>
    </row>
    <row r="168" spans="1:10" hidden="1" x14ac:dyDescent="0.2">
      <c r="A168" s="6" t="s">
        <v>114</v>
      </c>
      <c r="B168" s="7">
        <v>15355</v>
      </c>
      <c r="C168" s="3" t="s">
        <v>11</v>
      </c>
      <c r="D168" s="4"/>
      <c r="E168" s="3" t="s">
        <v>115</v>
      </c>
      <c r="F168" s="25" t="s">
        <v>218</v>
      </c>
      <c r="G168" s="8"/>
      <c r="H168" s="16"/>
      <c r="I168" s="16"/>
      <c r="J168" s="16"/>
    </row>
    <row r="169" spans="1:10" hidden="1" x14ac:dyDescent="0.2">
      <c r="A169" s="6" t="s">
        <v>114</v>
      </c>
      <c r="B169" s="7">
        <v>15504</v>
      </c>
      <c r="C169" s="3" t="s">
        <v>11</v>
      </c>
      <c r="D169" s="4"/>
      <c r="F169" s="8" t="s">
        <v>268</v>
      </c>
      <c r="G169" s="8" t="s">
        <v>244</v>
      </c>
      <c r="H169" s="16"/>
      <c r="I169" s="16"/>
      <c r="J169" s="16"/>
    </row>
    <row r="170" spans="1:10" hidden="1" x14ac:dyDescent="0.2">
      <c r="A170" s="6" t="s">
        <v>116</v>
      </c>
      <c r="B170" s="7">
        <v>15577</v>
      </c>
      <c r="C170" s="3" t="s">
        <v>11</v>
      </c>
      <c r="D170" s="4"/>
      <c r="F170" s="24" t="s">
        <v>244</v>
      </c>
      <c r="G170" s="25"/>
      <c r="H170" s="26"/>
      <c r="I170" s="27"/>
      <c r="J170" s="25"/>
    </row>
    <row r="171" spans="1:10" hidden="1" x14ac:dyDescent="0.2">
      <c r="A171" s="6" t="s">
        <v>116</v>
      </c>
      <c r="B171" s="7">
        <v>15618</v>
      </c>
      <c r="C171" s="3" t="s">
        <v>11</v>
      </c>
      <c r="D171" s="4"/>
      <c r="F171" s="8" t="s">
        <v>234</v>
      </c>
      <c r="G171" s="8"/>
      <c r="H171" s="16"/>
      <c r="I171" s="16"/>
      <c r="J171" s="16"/>
    </row>
    <row r="172" spans="1:10" hidden="1" x14ac:dyDescent="0.2">
      <c r="A172" s="6" t="s">
        <v>117</v>
      </c>
      <c r="B172" s="7">
        <v>15747</v>
      </c>
      <c r="C172" s="3" t="s">
        <v>11</v>
      </c>
      <c r="D172" s="4"/>
      <c r="F172" s="8" t="s">
        <v>243</v>
      </c>
      <c r="G172" s="8"/>
      <c r="H172" s="16"/>
      <c r="I172" s="16"/>
      <c r="J172" s="16"/>
    </row>
    <row r="173" spans="1:10" hidden="1" x14ac:dyDescent="0.2">
      <c r="A173" s="6" t="s">
        <v>118</v>
      </c>
      <c r="B173" s="7">
        <v>15789</v>
      </c>
      <c r="C173" s="3" t="s">
        <v>11</v>
      </c>
      <c r="D173" s="4"/>
      <c r="E173" s="3" t="s">
        <v>119</v>
      </c>
      <c r="F173" s="8" t="s">
        <v>268</v>
      </c>
      <c r="G173" s="8" t="s">
        <v>234</v>
      </c>
      <c r="H173" s="16"/>
      <c r="I173" s="16"/>
      <c r="J173" s="16"/>
    </row>
    <row r="174" spans="1:10" hidden="1" x14ac:dyDescent="0.2">
      <c r="A174" s="6" t="s">
        <v>120</v>
      </c>
      <c r="B174" s="7">
        <v>15861</v>
      </c>
      <c r="C174" s="3" t="s">
        <v>11</v>
      </c>
      <c r="D174" s="4"/>
      <c r="F174" s="8" t="s">
        <v>256</v>
      </c>
      <c r="G174" s="8"/>
      <c r="H174" s="16"/>
      <c r="I174" s="16"/>
      <c r="J174" s="16"/>
    </row>
    <row r="175" spans="1:10" hidden="1" x14ac:dyDescent="0.2">
      <c r="A175" s="6" t="s">
        <v>120</v>
      </c>
      <c r="B175" s="7">
        <v>15897</v>
      </c>
      <c r="C175" s="3" t="s">
        <v>11</v>
      </c>
      <c r="D175" s="4"/>
      <c r="F175" s="13" t="s">
        <v>31</v>
      </c>
      <c r="G175" s="8" t="s">
        <v>267</v>
      </c>
      <c r="H175" s="16"/>
      <c r="I175" s="16"/>
      <c r="J175" s="16"/>
    </row>
    <row r="176" spans="1:10" hidden="1" x14ac:dyDescent="0.2">
      <c r="A176" s="6" t="s">
        <v>120</v>
      </c>
      <c r="B176" s="7">
        <v>15914</v>
      </c>
      <c r="C176" s="3" t="s">
        <v>11</v>
      </c>
      <c r="D176" s="4"/>
      <c r="E176" s="3" t="s">
        <v>121</v>
      </c>
      <c r="F176" s="8" t="s">
        <v>268</v>
      </c>
      <c r="G176" s="8"/>
      <c r="H176" s="16"/>
      <c r="I176" s="16"/>
      <c r="J176" s="16"/>
    </row>
    <row r="177" spans="1:10" hidden="1" x14ac:dyDescent="0.2">
      <c r="A177" s="6" t="s">
        <v>122</v>
      </c>
      <c r="B177" s="7">
        <v>16018</v>
      </c>
      <c r="C177" s="3" t="s">
        <v>11</v>
      </c>
      <c r="D177" s="4"/>
      <c r="E177" s="3" t="s">
        <v>123</v>
      </c>
      <c r="F177" s="25" t="s">
        <v>218</v>
      </c>
      <c r="G177" s="8"/>
      <c r="H177" s="16"/>
      <c r="I177" s="16"/>
      <c r="J177" s="16"/>
    </row>
    <row r="178" spans="1:10" hidden="1" x14ac:dyDescent="0.2">
      <c r="A178" s="6" t="s">
        <v>122</v>
      </c>
      <c r="B178" s="7">
        <v>16033</v>
      </c>
      <c r="C178" s="3" t="s">
        <v>11</v>
      </c>
      <c r="D178" s="4"/>
      <c r="F178" s="8" t="s">
        <v>268</v>
      </c>
      <c r="G178" s="8"/>
      <c r="H178" s="16"/>
      <c r="I178" s="16"/>
      <c r="J178" s="16"/>
    </row>
    <row r="179" spans="1:10" hidden="1" x14ac:dyDescent="0.2">
      <c r="A179" s="6" t="s">
        <v>124</v>
      </c>
      <c r="B179" s="7">
        <v>16052</v>
      </c>
      <c r="C179" s="3" t="s">
        <v>11</v>
      </c>
      <c r="D179" s="4"/>
      <c r="E179" s="3" t="s">
        <v>224</v>
      </c>
      <c r="F179" s="8" t="s">
        <v>268</v>
      </c>
      <c r="G179" s="8" t="s">
        <v>223</v>
      </c>
      <c r="H179" s="16"/>
      <c r="I179" s="16"/>
      <c r="J179" s="16"/>
    </row>
    <row r="180" spans="1:10" hidden="1" x14ac:dyDescent="0.2">
      <c r="A180" s="6" t="s">
        <v>124</v>
      </c>
      <c r="B180" s="7">
        <v>16059</v>
      </c>
      <c r="C180" s="3" t="s">
        <v>11</v>
      </c>
      <c r="D180" s="3" t="s">
        <v>10</v>
      </c>
      <c r="E180" s="3" t="s">
        <v>127</v>
      </c>
      <c r="F180" s="8" t="s">
        <v>242</v>
      </c>
      <c r="G180" s="8" t="s">
        <v>108</v>
      </c>
      <c r="H180" s="16"/>
      <c r="I180" s="22"/>
      <c r="J180" s="16"/>
    </row>
    <row r="181" spans="1:10" hidden="1" x14ac:dyDescent="0.2">
      <c r="A181" s="6" t="s">
        <v>124</v>
      </c>
      <c r="B181" s="7">
        <v>16065</v>
      </c>
      <c r="C181" s="3" t="s">
        <v>11</v>
      </c>
      <c r="D181" s="4"/>
      <c r="E181" s="3" t="s">
        <v>123</v>
      </c>
      <c r="F181" s="25" t="s">
        <v>218</v>
      </c>
      <c r="G181" s="8"/>
      <c r="H181" s="16"/>
      <c r="I181" s="16"/>
      <c r="J181" s="16"/>
    </row>
    <row r="182" spans="1:10" hidden="1" x14ac:dyDescent="0.2">
      <c r="A182" s="6" t="s">
        <v>124</v>
      </c>
      <c r="B182" s="7">
        <v>16121</v>
      </c>
      <c r="C182" s="3" t="s">
        <v>11</v>
      </c>
      <c r="D182" s="4"/>
      <c r="F182" s="25" t="s">
        <v>282</v>
      </c>
      <c r="G182" s="13" t="s">
        <v>251</v>
      </c>
      <c r="H182" s="25" t="s">
        <v>279</v>
      </c>
      <c r="I182" s="27"/>
      <c r="J182" s="27"/>
    </row>
    <row r="183" spans="1:10" hidden="1" x14ac:dyDescent="0.2">
      <c r="A183" s="6" t="s">
        <v>124</v>
      </c>
      <c r="B183" s="7">
        <v>16158</v>
      </c>
      <c r="C183" s="3" t="s">
        <v>11</v>
      </c>
      <c r="D183" s="4"/>
      <c r="F183" s="25" t="s">
        <v>245</v>
      </c>
      <c r="G183" s="24" t="s">
        <v>273</v>
      </c>
      <c r="H183" s="24" t="s">
        <v>230</v>
      </c>
      <c r="I183" s="27"/>
      <c r="J183" s="27"/>
    </row>
    <row r="184" spans="1:10" hidden="1" x14ac:dyDescent="0.2">
      <c r="A184" s="6" t="s">
        <v>124</v>
      </c>
      <c r="B184" s="7">
        <v>16163</v>
      </c>
      <c r="C184" s="3" t="s">
        <v>11</v>
      </c>
      <c r="D184" s="4"/>
      <c r="F184" s="25" t="s">
        <v>128</v>
      </c>
      <c r="G184" s="25" t="s">
        <v>27</v>
      </c>
      <c r="H184" s="25" t="s">
        <v>218</v>
      </c>
      <c r="I184" s="27"/>
      <c r="J184" s="27"/>
    </row>
    <row r="185" spans="1:10" hidden="1" x14ac:dyDescent="0.2">
      <c r="A185" s="6" t="s">
        <v>124</v>
      </c>
      <c r="B185" s="7">
        <v>16164</v>
      </c>
      <c r="C185" s="3" t="s">
        <v>11</v>
      </c>
      <c r="D185" s="4"/>
      <c r="E185" s="3" t="s">
        <v>126</v>
      </c>
      <c r="F185" s="25" t="s">
        <v>259</v>
      </c>
      <c r="G185" s="8"/>
      <c r="H185" s="16"/>
      <c r="I185" s="16"/>
      <c r="J185" s="16"/>
    </row>
    <row r="186" spans="1:10" hidden="1" x14ac:dyDescent="0.2">
      <c r="A186" s="6" t="s">
        <v>124</v>
      </c>
      <c r="B186" s="7">
        <v>16178</v>
      </c>
      <c r="C186" s="3" t="s">
        <v>11</v>
      </c>
      <c r="D186" s="4"/>
      <c r="E186" s="3" t="s">
        <v>125</v>
      </c>
      <c r="F186" s="13" t="s">
        <v>31</v>
      </c>
      <c r="G186" s="8"/>
      <c r="H186" s="16"/>
      <c r="I186" s="16"/>
      <c r="J186" s="16"/>
    </row>
    <row r="187" spans="1:10" hidden="1" x14ac:dyDescent="0.2">
      <c r="A187" s="6" t="s">
        <v>129</v>
      </c>
      <c r="B187" s="7">
        <v>16264</v>
      </c>
      <c r="C187" s="3" t="s">
        <v>11</v>
      </c>
      <c r="D187" s="4"/>
      <c r="E187" s="3" t="s">
        <v>130</v>
      </c>
      <c r="F187" s="8" t="s">
        <v>242</v>
      </c>
      <c r="G187" s="8"/>
      <c r="H187" s="16"/>
      <c r="I187" s="16"/>
      <c r="J187" s="16"/>
    </row>
    <row r="188" spans="1:10" hidden="1" x14ac:dyDescent="0.2">
      <c r="A188" s="6" t="s">
        <v>129</v>
      </c>
      <c r="B188" s="7">
        <v>16271</v>
      </c>
      <c r="C188" s="3" t="s">
        <v>11</v>
      </c>
      <c r="D188" s="4"/>
      <c r="E188" s="3" t="s">
        <v>131</v>
      </c>
      <c r="F188" s="8" t="s">
        <v>231</v>
      </c>
      <c r="G188" s="8"/>
      <c r="H188" s="16"/>
      <c r="I188" s="16"/>
      <c r="J188" s="16"/>
    </row>
    <row r="189" spans="1:10" hidden="1" x14ac:dyDescent="0.2">
      <c r="A189" s="6" t="s">
        <v>107</v>
      </c>
      <c r="B189" s="7">
        <v>16352</v>
      </c>
      <c r="C189" s="3" t="s">
        <v>11</v>
      </c>
      <c r="D189" s="4"/>
      <c r="E189" s="3" t="s">
        <v>226</v>
      </c>
      <c r="F189" s="8" t="s">
        <v>223</v>
      </c>
      <c r="G189" s="8" t="s">
        <v>34</v>
      </c>
      <c r="H189" s="16"/>
      <c r="I189" s="16"/>
      <c r="J189" s="16"/>
    </row>
    <row r="190" spans="1:10" hidden="1" x14ac:dyDescent="0.2">
      <c r="A190" s="6" t="s">
        <v>107</v>
      </c>
      <c r="B190" s="7">
        <v>16407</v>
      </c>
      <c r="C190" s="3" t="s">
        <v>11</v>
      </c>
      <c r="D190" s="4"/>
      <c r="E190" s="3" t="s">
        <v>225</v>
      </c>
      <c r="F190" s="25" t="s">
        <v>108</v>
      </c>
      <c r="G190" s="8" t="s">
        <v>223</v>
      </c>
      <c r="H190" s="25" t="s">
        <v>268</v>
      </c>
      <c r="I190" s="26"/>
      <c r="J190" s="27"/>
    </row>
    <row r="191" spans="1:10" hidden="1" x14ac:dyDescent="0.2">
      <c r="A191" s="6" t="s">
        <v>107</v>
      </c>
      <c r="B191" s="7">
        <v>16472</v>
      </c>
      <c r="C191" s="3" t="s">
        <v>11</v>
      </c>
      <c r="D191" s="4"/>
      <c r="F191" s="25" t="s">
        <v>223</v>
      </c>
      <c r="G191" s="8" t="s">
        <v>74</v>
      </c>
      <c r="H191" s="25" t="s">
        <v>236</v>
      </c>
      <c r="I191" s="25" t="s">
        <v>257</v>
      </c>
      <c r="J191" s="25" t="s">
        <v>16</v>
      </c>
    </row>
    <row r="192" spans="1:10" hidden="1" x14ac:dyDescent="0.2">
      <c r="A192" s="6" t="s">
        <v>132</v>
      </c>
      <c r="B192" s="7">
        <v>16521</v>
      </c>
      <c r="C192" s="3" t="s">
        <v>11</v>
      </c>
      <c r="D192" s="4"/>
      <c r="E192" s="3" t="s">
        <v>133</v>
      </c>
      <c r="F192" s="25" t="s">
        <v>247</v>
      </c>
      <c r="G192" s="25" t="s">
        <v>261</v>
      </c>
      <c r="H192" s="24" t="s">
        <v>257</v>
      </c>
      <c r="I192" s="25" t="s">
        <v>108</v>
      </c>
      <c r="J192" s="27"/>
    </row>
    <row r="193" spans="1:10" hidden="1" x14ac:dyDescent="0.2">
      <c r="A193" s="6" t="s">
        <v>132</v>
      </c>
      <c r="B193" s="7">
        <v>16533</v>
      </c>
      <c r="C193" s="3" t="s">
        <v>11</v>
      </c>
      <c r="D193" s="4"/>
      <c r="E193" s="3" t="s">
        <v>94</v>
      </c>
      <c r="F193" s="8" t="s">
        <v>262</v>
      </c>
      <c r="G193" s="8"/>
      <c r="H193" s="16"/>
      <c r="I193" s="16"/>
      <c r="J193" s="16"/>
    </row>
    <row r="194" spans="1:10" hidden="1" x14ac:dyDescent="0.2">
      <c r="A194" s="6" t="s">
        <v>134</v>
      </c>
      <c r="B194" s="7">
        <v>16648</v>
      </c>
      <c r="C194" s="3" t="s">
        <v>11</v>
      </c>
      <c r="D194" s="4"/>
      <c r="E194" s="3" t="s">
        <v>88</v>
      </c>
      <c r="F194" s="8" t="s">
        <v>236</v>
      </c>
      <c r="G194" s="8" t="s">
        <v>282</v>
      </c>
      <c r="H194" s="16"/>
      <c r="I194" s="16"/>
      <c r="J194" s="16"/>
    </row>
    <row r="195" spans="1:10" hidden="1" x14ac:dyDescent="0.2">
      <c r="A195" s="6" t="s">
        <v>135</v>
      </c>
      <c r="B195" s="7">
        <v>16664</v>
      </c>
      <c r="C195" s="3" t="s">
        <v>11</v>
      </c>
      <c r="D195" s="4"/>
      <c r="E195" s="3"/>
      <c r="F195" s="25" t="s">
        <v>261</v>
      </c>
      <c r="G195" s="25" t="s">
        <v>16</v>
      </c>
      <c r="H195" s="25" t="s">
        <v>278</v>
      </c>
      <c r="I195" s="27"/>
      <c r="J195" s="27"/>
    </row>
    <row r="196" spans="1:10" hidden="1" x14ac:dyDescent="0.2">
      <c r="A196" s="6" t="s">
        <v>135</v>
      </c>
      <c r="B196" s="7">
        <v>16732</v>
      </c>
      <c r="C196" s="3" t="s">
        <v>11</v>
      </c>
      <c r="D196" s="4"/>
      <c r="E196" s="3"/>
      <c r="F196" s="25" t="s">
        <v>218</v>
      </c>
      <c r="G196" s="13" t="s">
        <v>251</v>
      </c>
      <c r="H196" s="22"/>
      <c r="I196" s="16"/>
      <c r="J196" s="16"/>
    </row>
    <row r="197" spans="1:10" hidden="1" x14ac:dyDescent="0.2">
      <c r="A197" s="6" t="s">
        <v>137</v>
      </c>
      <c r="B197" s="7">
        <v>16752</v>
      </c>
      <c r="C197" s="3" t="s">
        <v>11</v>
      </c>
      <c r="D197" s="4"/>
      <c r="E197" s="3" t="s">
        <v>139</v>
      </c>
      <c r="F197" s="8" t="s">
        <v>74</v>
      </c>
      <c r="G197" s="8"/>
      <c r="H197" s="16"/>
      <c r="I197" s="16"/>
      <c r="J197" s="16"/>
    </row>
    <row r="198" spans="1:10" hidden="1" x14ac:dyDescent="0.2">
      <c r="A198" s="6" t="s">
        <v>137</v>
      </c>
      <c r="B198" s="7">
        <v>16787</v>
      </c>
      <c r="C198" s="3" t="s">
        <v>11</v>
      </c>
      <c r="D198" s="4"/>
      <c r="E198" s="3" t="s">
        <v>138</v>
      </c>
      <c r="F198" s="8" t="s">
        <v>257</v>
      </c>
      <c r="G198" s="8"/>
      <c r="H198" s="16"/>
      <c r="I198" s="16"/>
      <c r="J198" s="16"/>
    </row>
    <row r="199" spans="1:10" hidden="1" x14ac:dyDescent="0.2">
      <c r="A199" s="6" t="s">
        <v>140</v>
      </c>
      <c r="B199" s="7">
        <v>16855</v>
      </c>
      <c r="C199" s="3" t="s">
        <v>11</v>
      </c>
      <c r="D199" s="4"/>
      <c r="E199" s="3" t="s">
        <v>141</v>
      </c>
      <c r="F199" s="8" t="s">
        <v>49</v>
      </c>
      <c r="G199" s="8"/>
      <c r="H199" s="16"/>
      <c r="I199" s="16"/>
      <c r="J199" s="16"/>
    </row>
    <row r="200" spans="1:10" hidden="1" x14ac:dyDescent="0.2">
      <c r="A200" s="6" t="s">
        <v>140</v>
      </c>
      <c r="B200" s="7">
        <v>16872</v>
      </c>
      <c r="C200" s="3" t="s">
        <v>11</v>
      </c>
      <c r="D200" s="4"/>
      <c r="E200" s="3" t="s">
        <v>88</v>
      </c>
      <c r="F200" s="8" t="s">
        <v>235</v>
      </c>
      <c r="G200" s="8" t="s">
        <v>278</v>
      </c>
      <c r="H200" s="16"/>
      <c r="I200" s="16"/>
      <c r="J200" s="16"/>
    </row>
    <row r="201" spans="1:10" hidden="1" x14ac:dyDescent="0.2">
      <c r="A201" s="6" t="s">
        <v>140</v>
      </c>
      <c r="B201" s="7">
        <v>16897</v>
      </c>
      <c r="C201" s="3" t="s">
        <v>11</v>
      </c>
      <c r="D201" s="4"/>
      <c r="E201" s="3" t="s">
        <v>142</v>
      </c>
      <c r="F201" s="25" t="s">
        <v>263</v>
      </c>
      <c r="G201" s="24" t="s">
        <v>249</v>
      </c>
      <c r="H201" s="25" t="s">
        <v>268</v>
      </c>
      <c r="I201" s="27"/>
      <c r="J201" s="27"/>
    </row>
    <row r="202" spans="1:10" hidden="1" x14ac:dyDescent="0.2">
      <c r="A202" s="6" t="s">
        <v>143</v>
      </c>
      <c r="B202" s="7">
        <v>16900</v>
      </c>
      <c r="C202" s="3" t="s">
        <v>11</v>
      </c>
      <c r="D202" s="4"/>
      <c r="E202" s="3"/>
      <c r="F202" s="8" t="s">
        <v>65</v>
      </c>
      <c r="G202" s="8"/>
      <c r="H202" s="16"/>
      <c r="I202" s="16"/>
      <c r="J202" s="16"/>
    </row>
    <row r="203" spans="1:10" hidden="1" x14ac:dyDescent="0.2">
      <c r="A203" s="10">
        <v>43929</v>
      </c>
      <c r="B203" s="7">
        <v>17068</v>
      </c>
      <c r="C203" s="3" t="s">
        <v>11</v>
      </c>
      <c r="D203" s="4"/>
      <c r="E203" s="3"/>
      <c r="F203" s="25" t="s">
        <v>273</v>
      </c>
      <c r="G203" s="25" t="s">
        <v>47</v>
      </c>
      <c r="H203" s="25" t="s">
        <v>218</v>
      </c>
      <c r="I203" s="25" t="s">
        <v>230</v>
      </c>
      <c r="J203" s="27"/>
    </row>
    <row r="204" spans="1:10" hidden="1" x14ac:dyDescent="0.2">
      <c r="A204" s="10">
        <v>43929</v>
      </c>
      <c r="B204" s="7">
        <v>17183</v>
      </c>
      <c r="C204" s="3" t="s">
        <v>11</v>
      </c>
      <c r="D204" s="4"/>
      <c r="E204" s="3"/>
      <c r="F204" s="25" t="s">
        <v>259</v>
      </c>
      <c r="G204" s="25" t="s">
        <v>237</v>
      </c>
      <c r="H204" s="16"/>
      <c r="I204" s="16"/>
      <c r="J204" s="16"/>
    </row>
    <row r="205" spans="1:10" hidden="1" x14ac:dyDescent="0.2">
      <c r="A205" s="10">
        <v>43990</v>
      </c>
      <c r="B205" s="7">
        <v>17360</v>
      </c>
      <c r="C205" s="3" t="s">
        <v>11</v>
      </c>
      <c r="D205" s="4"/>
      <c r="E205" s="3" t="s">
        <v>144</v>
      </c>
      <c r="F205" s="13" t="s">
        <v>236</v>
      </c>
      <c r="G205" s="8" t="s">
        <v>234</v>
      </c>
      <c r="H205" s="22"/>
      <c r="I205" s="16"/>
      <c r="J205" s="16"/>
    </row>
    <row r="206" spans="1:10" hidden="1" x14ac:dyDescent="0.2">
      <c r="A206" s="10">
        <v>44051</v>
      </c>
      <c r="B206" s="7">
        <v>17417</v>
      </c>
      <c r="C206" s="3" t="s">
        <v>11</v>
      </c>
      <c r="D206" s="4"/>
      <c r="E206" s="3" t="s">
        <v>70</v>
      </c>
      <c r="F206" s="8" t="s">
        <v>252</v>
      </c>
      <c r="G206" s="8"/>
      <c r="H206" s="16"/>
      <c r="I206" s="16"/>
      <c r="J206" s="16"/>
    </row>
    <row r="207" spans="1:10" hidden="1" x14ac:dyDescent="0.2">
      <c r="A207" s="10">
        <v>43990</v>
      </c>
      <c r="B207" s="7">
        <v>17420</v>
      </c>
      <c r="C207" s="3" t="s">
        <v>11</v>
      </c>
      <c r="D207" s="4"/>
      <c r="E207" s="3" t="s">
        <v>145</v>
      </c>
      <c r="F207" s="8" t="s">
        <v>49</v>
      </c>
      <c r="G207" s="8" t="s">
        <v>277</v>
      </c>
      <c r="H207" s="16"/>
      <c r="I207" s="16"/>
      <c r="J207" s="16"/>
    </row>
    <row r="208" spans="1:10" hidden="1" x14ac:dyDescent="0.2">
      <c r="A208" s="10">
        <v>44051</v>
      </c>
      <c r="B208" s="7">
        <v>17434</v>
      </c>
      <c r="C208" s="3" t="s">
        <v>11</v>
      </c>
      <c r="D208" s="4"/>
      <c r="E208" s="3" t="s">
        <v>147</v>
      </c>
      <c r="F208" s="8" t="s">
        <v>261</v>
      </c>
      <c r="G208" s="8"/>
      <c r="H208" s="16"/>
      <c r="I208" s="16"/>
      <c r="J208" s="16"/>
    </row>
    <row r="209" spans="1:10" hidden="1" x14ac:dyDescent="0.2">
      <c r="A209" s="10">
        <v>44051</v>
      </c>
      <c r="B209" s="7">
        <v>17444</v>
      </c>
      <c r="C209" s="3" t="s">
        <v>11</v>
      </c>
      <c r="D209" s="4"/>
      <c r="E209" s="3"/>
      <c r="F209" s="24" t="s">
        <v>146</v>
      </c>
      <c r="G209" s="25" t="s">
        <v>261</v>
      </c>
      <c r="H209" s="24" t="s">
        <v>230</v>
      </c>
      <c r="I209" s="24" t="s">
        <v>275</v>
      </c>
      <c r="J209" s="24" t="s">
        <v>261</v>
      </c>
    </row>
    <row r="210" spans="1:10" hidden="1" x14ac:dyDescent="0.2">
      <c r="A210" s="10">
        <v>44051</v>
      </c>
      <c r="B210" s="7">
        <v>17460</v>
      </c>
      <c r="C210" s="3" t="s">
        <v>11</v>
      </c>
      <c r="D210" s="4"/>
      <c r="E210" s="3" t="s">
        <v>70</v>
      </c>
      <c r="F210" s="8" t="s">
        <v>252</v>
      </c>
      <c r="G210" s="8"/>
      <c r="H210" s="16"/>
      <c r="I210" s="16"/>
      <c r="J210" s="16"/>
    </row>
    <row r="211" spans="1:10" hidden="1" x14ac:dyDescent="0.2">
      <c r="A211" s="10">
        <v>44051</v>
      </c>
      <c r="B211" s="7">
        <v>17489</v>
      </c>
      <c r="C211" s="3" t="s">
        <v>11</v>
      </c>
      <c r="D211" s="4"/>
      <c r="E211" s="3"/>
      <c r="F211" s="25" t="s">
        <v>258</v>
      </c>
      <c r="G211" s="8" t="s">
        <v>232</v>
      </c>
      <c r="H211" s="25" t="s">
        <v>30</v>
      </c>
      <c r="I211" s="25" t="s">
        <v>267</v>
      </c>
      <c r="J211" s="27"/>
    </row>
    <row r="212" spans="1:10" hidden="1" x14ac:dyDescent="0.2">
      <c r="A212" s="10">
        <v>44051</v>
      </c>
      <c r="B212" s="7">
        <v>17490</v>
      </c>
      <c r="C212" s="3" t="s">
        <v>11</v>
      </c>
      <c r="D212" s="4"/>
      <c r="E212" s="3"/>
      <c r="F212" s="25" t="s">
        <v>236</v>
      </c>
      <c r="G212" s="8" t="s">
        <v>233</v>
      </c>
      <c r="H212" s="25" t="s">
        <v>235</v>
      </c>
      <c r="I212" s="26"/>
      <c r="J212" s="26"/>
    </row>
    <row r="213" spans="1:10" hidden="1" x14ac:dyDescent="0.2">
      <c r="A213" s="10">
        <v>44112</v>
      </c>
      <c r="B213" s="7">
        <v>17499</v>
      </c>
      <c r="C213" s="3" t="s">
        <v>11</v>
      </c>
      <c r="D213" s="4"/>
      <c r="E213" s="3"/>
      <c r="F213" s="8" t="s">
        <v>250</v>
      </c>
      <c r="G213" s="25" t="s">
        <v>261</v>
      </c>
      <c r="H213" s="16"/>
      <c r="I213" s="16"/>
      <c r="J213" s="16"/>
    </row>
    <row r="214" spans="1:10" hidden="1" x14ac:dyDescent="0.2">
      <c r="A214" s="10">
        <v>44112</v>
      </c>
      <c r="B214" s="7">
        <v>17568</v>
      </c>
      <c r="C214" s="3" t="s">
        <v>11</v>
      </c>
      <c r="D214" s="4"/>
      <c r="E214" s="3"/>
      <c r="F214" s="8" t="s">
        <v>74</v>
      </c>
      <c r="G214" s="8"/>
      <c r="H214" s="16"/>
      <c r="I214" s="16"/>
      <c r="J214" s="16"/>
    </row>
    <row r="215" spans="1:10" hidden="1" x14ac:dyDescent="0.2">
      <c r="A215" s="10">
        <v>44112</v>
      </c>
      <c r="B215" s="7">
        <v>17593</v>
      </c>
      <c r="C215" s="3" t="s">
        <v>11</v>
      </c>
      <c r="D215" s="4"/>
      <c r="E215" s="3"/>
      <c r="F215" s="8" t="s">
        <v>38</v>
      </c>
      <c r="G215" s="8"/>
      <c r="H215" s="16"/>
      <c r="I215" s="16"/>
      <c r="J215" s="16"/>
    </row>
    <row r="216" spans="1:10" hidden="1" x14ac:dyDescent="0.2">
      <c r="A216" s="10">
        <v>44112</v>
      </c>
      <c r="B216" s="7">
        <v>17624</v>
      </c>
      <c r="C216" s="3" t="s">
        <v>11</v>
      </c>
      <c r="D216" s="4"/>
      <c r="E216" s="3"/>
      <c r="F216" s="24" t="s">
        <v>244</v>
      </c>
      <c r="G216" s="24" t="s">
        <v>260</v>
      </c>
      <c r="H216" s="24" t="s">
        <v>251</v>
      </c>
      <c r="I216" s="26"/>
      <c r="J216" s="26"/>
    </row>
    <row r="217" spans="1:10" hidden="1" x14ac:dyDescent="0.2">
      <c r="A217" s="10">
        <v>44112</v>
      </c>
      <c r="B217" s="7">
        <v>17635</v>
      </c>
      <c r="C217" s="3" t="s">
        <v>11</v>
      </c>
      <c r="D217" s="4"/>
      <c r="E217" s="3"/>
      <c r="F217" s="8" t="s">
        <v>257</v>
      </c>
      <c r="G217" s="8" t="s">
        <v>287</v>
      </c>
      <c r="H217" s="16"/>
      <c r="I217" s="16"/>
      <c r="J217" s="16"/>
    </row>
    <row r="218" spans="1:10" hidden="1" x14ac:dyDescent="0.2">
      <c r="A218" s="6" t="s">
        <v>149</v>
      </c>
      <c r="B218" s="7">
        <v>17846</v>
      </c>
      <c r="C218" s="3" t="s">
        <v>11</v>
      </c>
      <c r="D218" s="4"/>
      <c r="E218" s="3"/>
      <c r="F218" s="8" t="s">
        <v>223</v>
      </c>
      <c r="G218" s="8" t="s">
        <v>55</v>
      </c>
      <c r="H218" s="16"/>
      <c r="I218" s="16"/>
      <c r="J218" s="16"/>
    </row>
    <row r="219" spans="1:10" hidden="1" x14ac:dyDescent="0.2">
      <c r="A219" s="6" t="s">
        <v>148</v>
      </c>
      <c r="B219" s="7">
        <v>17858</v>
      </c>
      <c r="C219" s="3" t="s">
        <v>11</v>
      </c>
      <c r="D219" s="4"/>
      <c r="E219" s="3"/>
      <c r="F219" s="25" t="s">
        <v>268</v>
      </c>
      <c r="G219" s="25" t="s">
        <v>257</v>
      </c>
      <c r="H219" s="25" t="s">
        <v>236</v>
      </c>
      <c r="I219" s="27"/>
      <c r="J219" s="27"/>
    </row>
    <row r="220" spans="1:10" hidden="1" x14ac:dyDescent="0.2">
      <c r="A220" s="6" t="s">
        <v>149</v>
      </c>
      <c r="B220" s="7">
        <v>17869</v>
      </c>
      <c r="C220" s="3" t="s">
        <v>11</v>
      </c>
      <c r="D220" s="4"/>
      <c r="E220" s="3"/>
      <c r="F220" s="25" t="s">
        <v>273</v>
      </c>
      <c r="G220" s="13" t="s">
        <v>251</v>
      </c>
      <c r="H220" s="25" t="s">
        <v>223</v>
      </c>
      <c r="I220" s="25" t="s">
        <v>252</v>
      </c>
      <c r="J220" s="27"/>
    </row>
    <row r="221" spans="1:10" hidden="1" x14ac:dyDescent="0.2">
      <c r="A221" s="6" t="s">
        <v>150</v>
      </c>
      <c r="B221" s="7">
        <v>17885</v>
      </c>
      <c r="C221" s="3" t="s">
        <v>11</v>
      </c>
      <c r="D221" s="4"/>
      <c r="E221" s="3"/>
      <c r="F221" s="13" t="s">
        <v>249</v>
      </c>
      <c r="G221" s="13"/>
      <c r="H221" s="22"/>
      <c r="I221" s="16"/>
      <c r="J221" s="16"/>
    </row>
    <row r="222" spans="1:10" hidden="1" x14ac:dyDescent="0.2">
      <c r="A222" s="6" t="s">
        <v>149</v>
      </c>
      <c r="B222" s="7">
        <v>17887</v>
      </c>
      <c r="C222" s="3" t="s">
        <v>11</v>
      </c>
      <c r="D222" s="4"/>
      <c r="E222" s="3"/>
      <c r="F222" s="8" t="s">
        <v>254</v>
      </c>
      <c r="G222" s="8"/>
      <c r="H222" s="16"/>
      <c r="I222" s="16"/>
      <c r="J222" s="16"/>
    </row>
    <row r="223" spans="1:10" hidden="1" x14ac:dyDescent="0.2">
      <c r="A223" s="6" t="s">
        <v>150</v>
      </c>
      <c r="B223" s="7">
        <v>17889</v>
      </c>
      <c r="C223" s="3" t="s">
        <v>11</v>
      </c>
      <c r="D223" s="4"/>
      <c r="E223" s="3"/>
      <c r="F223" s="25" t="s">
        <v>42</v>
      </c>
      <c r="G223" s="8" t="s">
        <v>282</v>
      </c>
      <c r="H223" s="25" t="s">
        <v>228</v>
      </c>
      <c r="I223" s="25" t="s">
        <v>54</v>
      </c>
      <c r="J223" s="25" t="s">
        <v>218</v>
      </c>
    </row>
    <row r="224" spans="1:10" hidden="1" x14ac:dyDescent="0.2">
      <c r="A224" s="6" t="s">
        <v>149</v>
      </c>
      <c r="B224" s="7">
        <v>17916</v>
      </c>
      <c r="C224" s="3" t="s">
        <v>11</v>
      </c>
      <c r="D224" s="4"/>
      <c r="E224" s="3"/>
      <c r="F224" s="8" t="s">
        <v>251</v>
      </c>
      <c r="G224" s="8"/>
      <c r="H224" s="16"/>
      <c r="I224" s="16"/>
      <c r="J224" s="16"/>
    </row>
    <row r="225" spans="1:10" hidden="1" x14ac:dyDescent="0.2">
      <c r="A225" s="6" t="s">
        <v>149</v>
      </c>
      <c r="B225" s="7">
        <v>17918</v>
      </c>
      <c r="C225" s="3" t="s">
        <v>11</v>
      </c>
      <c r="D225" s="4"/>
      <c r="E225" s="3"/>
      <c r="F225" s="8" t="s">
        <v>42</v>
      </c>
      <c r="G225" s="8"/>
      <c r="H225" s="16"/>
      <c r="I225" s="16"/>
      <c r="J225" s="16"/>
    </row>
    <row r="226" spans="1:10" hidden="1" x14ac:dyDescent="0.2">
      <c r="A226" s="6" t="s">
        <v>150</v>
      </c>
      <c r="B226" s="7">
        <v>17978</v>
      </c>
      <c r="C226" s="3" t="s">
        <v>11</v>
      </c>
      <c r="D226" s="4"/>
      <c r="E226" s="3"/>
      <c r="F226" s="8" t="s">
        <v>282</v>
      </c>
      <c r="G226" s="8"/>
      <c r="H226" s="16"/>
      <c r="I226" s="16"/>
      <c r="J226" s="16"/>
    </row>
    <row r="227" spans="1:10" hidden="1" x14ac:dyDescent="0.2">
      <c r="A227" s="6" t="s">
        <v>150</v>
      </c>
      <c r="B227" s="7">
        <v>17993</v>
      </c>
      <c r="C227" s="3" t="s">
        <v>11</v>
      </c>
      <c r="D227" s="4"/>
      <c r="E227" s="3"/>
      <c r="F227" s="13" t="s">
        <v>282</v>
      </c>
      <c r="G227" s="8" t="s">
        <v>230</v>
      </c>
      <c r="H227" s="22"/>
      <c r="I227" s="16"/>
      <c r="J227" s="16"/>
    </row>
    <row r="228" spans="1:10" hidden="1" x14ac:dyDescent="0.2">
      <c r="A228" s="6" t="s">
        <v>150</v>
      </c>
      <c r="B228" s="7">
        <v>17994</v>
      </c>
      <c r="C228" s="3" t="s">
        <v>11</v>
      </c>
      <c r="D228" s="4"/>
      <c r="E228" s="3"/>
      <c r="F228" s="25" t="s">
        <v>268</v>
      </c>
      <c r="G228" s="13" t="s">
        <v>250</v>
      </c>
      <c r="H228" s="25" t="s">
        <v>266</v>
      </c>
      <c r="I228" s="26"/>
      <c r="J228" s="26"/>
    </row>
    <row r="229" spans="1:10" hidden="1" x14ac:dyDescent="0.2">
      <c r="A229" s="6" t="s">
        <v>151</v>
      </c>
      <c r="B229" s="7">
        <v>18005</v>
      </c>
      <c r="C229" s="3" t="s">
        <v>11</v>
      </c>
      <c r="D229" s="4"/>
      <c r="E229" s="3"/>
      <c r="F229" s="8" t="s">
        <v>230</v>
      </c>
      <c r="G229" s="8" t="s">
        <v>233</v>
      </c>
      <c r="H229" s="22"/>
      <c r="I229" s="22"/>
      <c r="J229" s="16"/>
    </row>
    <row r="230" spans="1:10" hidden="1" x14ac:dyDescent="0.2">
      <c r="A230" s="6" t="s">
        <v>151</v>
      </c>
      <c r="B230" s="7">
        <v>18023</v>
      </c>
      <c r="C230" s="3" t="s">
        <v>11</v>
      </c>
      <c r="D230" s="4"/>
      <c r="E230" s="3"/>
      <c r="F230" s="25" t="s">
        <v>251</v>
      </c>
      <c r="G230" s="25" t="s">
        <v>86</v>
      </c>
      <c r="H230" s="25" t="s">
        <v>245</v>
      </c>
      <c r="I230" s="27"/>
      <c r="J230" s="27"/>
    </row>
    <row r="231" spans="1:10" hidden="1" x14ac:dyDescent="0.2">
      <c r="A231" s="6" t="s">
        <v>151</v>
      </c>
      <c r="B231" s="7">
        <v>18024</v>
      </c>
      <c r="C231" s="3" t="s">
        <v>11</v>
      </c>
      <c r="D231" s="4"/>
      <c r="E231" s="3"/>
      <c r="F231" s="25" t="s">
        <v>218</v>
      </c>
      <c r="G231" s="8"/>
      <c r="H231" s="16"/>
      <c r="I231" s="16"/>
      <c r="J231" s="16"/>
    </row>
    <row r="232" spans="1:10" hidden="1" x14ac:dyDescent="0.2">
      <c r="A232" s="6" t="s">
        <v>151</v>
      </c>
      <c r="B232" s="7">
        <v>18046</v>
      </c>
      <c r="C232" s="3" t="s">
        <v>11</v>
      </c>
      <c r="D232" s="4"/>
      <c r="E232" s="3"/>
      <c r="F232" s="25" t="s">
        <v>230</v>
      </c>
      <c r="G232" s="8" t="s">
        <v>268</v>
      </c>
      <c r="H232" s="28" t="s">
        <v>273</v>
      </c>
      <c r="I232" s="27"/>
      <c r="J232" s="27"/>
    </row>
    <row r="233" spans="1:10" hidden="1" x14ac:dyDescent="0.2">
      <c r="A233" s="6" t="s">
        <v>151</v>
      </c>
      <c r="B233" s="7">
        <v>18059</v>
      </c>
      <c r="C233" s="3" t="s">
        <v>11</v>
      </c>
      <c r="D233" s="4"/>
      <c r="E233" s="3"/>
      <c r="F233" s="25" t="s">
        <v>218</v>
      </c>
      <c r="G233" s="8"/>
      <c r="H233" s="16"/>
      <c r="I233" s="16"/>
      <c r="J233" s="16"/>
    </row>
    <row r="234" spans="1:10" hidden="1" x14ac:dyDescent="0.2">
      <c r="A234" s="6" t="s">
        <v>151</v>
      </c>
      <c r="B234" s="7">
        <v>18063</v>
      </c>
      <c r="C234" s="3" t="s">
        <v>11</v>
      </c>
      <c r="D234" s="4"/>
      <c r="E234" s="3"/>
      <c r="F234" s="25" t="s">
        <v>230</v>
      </c>
      <c r="G234" s="8" t="s">
        <v>233</v>
      </c>
      <c r="H234" s="24" t="s">
        <v>32</v>
      </c>
      <c r="I234" s="26"/>
      <c r="J234" s="27"/>
    </row>
    <row r="235" spans="1:10" hidden="1" x14ac:dyDescent="0.2">
      <c r="A235" s="6" t="s">
        <v>151</v>
      </c>
      <c r="B235" s="7">
        <v>18064</v>
      </c>
      <c r="C235" s="3" t="s">
        <v>11</v>
      </c>
      <c r="D235" s="4"/>
      <c r="E235" s="3"/>
      <c r="F235" s="25" t="s">
        <v>259</v>
      </c>
      <c r="G235" s="8"/>
      <c r="H235" s="16"/>
      <c r="I235" s="16"/>
      <c r="J235" s="16"/>
    </row>
    <row r="236" spans="1:10" hidden="1" x14ac:dyDescent="0.2">
      <c r="A236" s="6" t="s">
        <v>151</v>
      </c>
      <c r="B236" s="7">
        <v>18098</v>
      </c>
      <c r="C236" s="3" t="s">
        <v>11</v>
      </c>
      <c r="D236" s="4"/>
      <c r="E236" s="3"/>
      <c r="F236" s="25" t="s">
        <v>259</v>
      </c>
      <c r="G236" s="8"/>
      <c r="H236" s="16"/>
      <c r="I236" s="16"/>
      <c r="J236" s="16"/>
    </row>
    <row r="237" spans="1:10" hidden="1" x14ac:dyDescent="0.2">
      <c r="A237" s="6" t="s">
        <v>151</v>
      </c>
      <c r="B237" s="7">
        <v>18114</v>
      </c>
      <c r="C237" s="3" t="s">
        <v>11</v>
      </c>
      <c r="D237" s="4"/>
      <c r="E237" s="3"/>
      <c r="F237" s="25" t="s">
        <v>241</v>
      </c>
      <c r="G237" s="8" t="s">
        <v>268</v>
      </c>
      <c r="H237" s="25" t="s">
        <v>99</v>
      </c>
      <c r="I237" s="27"/>
      <c r="J237" s="27"/>
    </row>
    <row r="238" spans="1:10" hidden="1" x14ac:dyDescent="0.2">
      <c r="A238" s="6" t="s">
        <v>151</v>
      </c>
      <c r="B238" s="7">
        <v>18129</v>
      </c>
      <c r="C238" s="3" t="s">
        <v>11</v>
      </c>
      <c r="D238" s="4"/>
      <c r="E238" s="3"/>
      <c r="F238" s="13" t="s">
        <v>249</v>
      </c>
      <c r="G238" s="8"/>
      <c r="H238" s="22"/>
      <c r="I238" s="16"/>
      <c r="J238" s="16"/>
    </row>
    <row r="239" spans="1:10" hidden="1" x14ac:dyDescent="0.2">
      <c r="A239" s="6" t="s">
        <v>151</v>
      </c>
      <c r="B239" s="7">
        <v>18130</v>
      </c>
      <c r="C239" s="3" t="s">
        <v>11</v>
      </c>
      <c r="D239" s="4"/>
      <c r="E239" s="3"/>
      <c r="F239" s="8" t="s">
        <v>37</v>
      </c>
      <c r="G239" s="8"/>
      <c r="H239" s="16"/>
      <c r="I239" s="16"/>
      <c r="J239" s="16"/>
    </row>
    <row r="240" spans="1:10" hidden="1" x14ac:dyDescent="0.2">
      <c r="A240" s="6" t="s">
        <v>152</v>
      </c>
      <c r="B240" s="7">
        <v>18143</v>
      </c>
      <c r="C240" s="3" t="s">
        <v>11</v>
      </c>
      <c r="D240" s="4"/>
      <c r="E240" s="3"/>
      <c r="F240" s="25" t="s">
        <v>259</v>
      </c>
      <c r="G240" s="25" t="s">
        <v>218</v>
      </c>
      <c r="H240" s="26"/>
      <c r="I240" s="26"/>
      <c r="J240" s="27"/>
    </row>
    <row r="241" spans="1:10" hidden="1" x14ac:dyDescent="0.2">
      <c r="A241" s="6" t="s">
        <v>152</v>
      </c>
      <c r="B241" s="7">
        <v>18161</v>
      </c>
      <c r="C241" s="3" t="s">
        <v>11</v>
      </c>
      <c r="D241" s="4"/>
      <c r="E241" s="3"/>
      <c r="F241" s="8" t="s">
        <v>223</v>
      </c>
      <c r="G241" s="24" t="s">
        <v>273</v>
      </c>
      <c r="H241" s="22"/>
      <c r="I241" s="22"/>
      <c r="J241" s="16"/>
    </row>
    <row r="242" spans="1:10" hidden="1" x14ac:dyDescent="0.2">
      <c r="A242" s="6" t="s">
        <v>152</v>
      </c>
      <c r="B242" s="7">
        <v>18180</v>
      </c>
      <c r="C242" s="3" t="s">
        <v>11</v>
      </c>
      <c r="D242" s="4"/>
      <c r="E242" s="3"/>
      <c r="F242" s="13" t="s">
        <v>31</v>
      </c>
      <c r="G242" s="13" t="s">
        <v>251</v>
      </c>
      <c r="H242" s="22"/>
      <c r="I242" s="16"/>
      <c r="J242" s="16"/>
    </row>
    <row r="243" spans="1:10" hidden="1" x14ac:dyDescent="0.2">
      <c r="A243" s="6" t="s">
        <v>152</v>
      </c>
      <c r="B243" s="7">
        <v>18199</v>
      </c>
      <c r="C243" s="3" t="s">
        <v>11</v>
      </c>
      <c r="D243" s="4"/>
      <c r="E243" s="3"/>
      <c r="F243" s="8" t="s">
        <v>236</v>
      </c>
      <c r="G243" s="13"/>
      <c r="H243" s="22"/>
      <c r="I243" s="22"/>
      <c r="J243" s="22"/>
    </row>
    <row r="244" spans="1:10" hidden="1" x14ac:dyDescent="0.2">
      <c r="A244" s="6" t="s">
        <v>153</v>
      </c>
      <c r="B244" s="7">
        <v>18210</v>
      </c>
      <c r="C244" s="3" t="s">
        <v>11</v>
      </c>
      <c r="D244" s="4"/>
      <c r="E244" s="3"/>
      <c r="F244" s="8" t="s">
        <v>243</v>
      </c>
      <c r="G244" s="8"/>
      <c r="H244" s="16"/>
      <c r="I244" s="16"/>
      <c r="J244" s="16"/>
    </row>
    <row r="245" spans="1:10" hidden="1" x14ac:dyDescent="0.2">
      <c r="A245" s="6" t="s">
        <v>152</v>
      </c>
      <c r="B245" s="7">
        <v>18215</v>
      </c>
      <c r="C245" s="3" t="s">
        <v>11</v>
      </c>
      <c r="D245" s="4"/>
      <c r="E245" s="3"/>
      <c r="F245" s="8" t="s">
        <v>236</v>
      </c>
      <c r="G245" s="8"/>
      <c r="H245" s="16"/>
      <c r="I245" s="16"/>
      <c r="J245" s="16"/>
    </row>
    <row r="246" spans="1:10" hidden="1" x14ac:dyDescent="0.2">
      <c r="A246" s="6" t="s">
        <v>153</v>
      </c>
      <c r="B246" s="7">
        <v>18245</v>
      </c>
      <c r="C246" s="3" t="s">
        <v>11</v>
      </c>
      <c r="D246" s="4"/>
      <c r="E246" s="3"/>
      <c r="F246" s="8" t="s">
        <v>223</v>
      </c>
      <c r="G246" s="8"/>
      <c r="H246" s="16"/>
      <c r="I246" s="16"/>
      <c r="J246" s="16"/>
    </row>
    <row r="247" spans="1:10" hidden="1" x14ac:dyDescent="0.2">
      <c r="A247" s="6" t="s">
        <v>153</v>
      </c>
      <c r="B247" s="7">
        <v>18247</v>
      </c>
      <c r="C247" s="3" t="s">
        <v>11</v>
      </c>
      <c r="D247" s="4"/>
      <c r="E247" s="3"/>
      <c r="F247" s="13" t="s">
        <v>248</v>
      </c>
      <c r="G247" s="8"/>
      <c r="H247" s="22"/>
      <c r="I247" s="22"/>
      <c r="J247" s="16"/>
    </row>
    <row r="248" spans="1:10" hidden="1" x14ac:dyDescent="0.2">
      <c r="A248" s="6" t="s">
        <v>153</v>
      </c>
      <c r="B248" s="7">
        <v>18294</v>
      </c>
      <c r="C248" s="3" t="s">
        <v>11</v>
      </c>
      <c r="D248" s="4"/>
      <c r="E248" s="3"/>
      <c r="F248" s="8" t="s">
        <v>230</v>
      </c>
      <c r="G248" s="24" t="s">
        <v>260</v>
      </c>
      <c r="H248" s="16"/>
      <c r="I248" s="16"/>
      <c r="J248" s="16"/>
    </row>
    <row r="249" spans="1:10" hidden="1" x14ac:dyDescent="0.2">
      <c r="A249" s="6" t="s">
        <v>154</v>
      </c>
      <c r="B249" s="7">
        <v>18316</v>
      </c>
      <c r="C249" s="3" t="s">
        <v>11</v>
      </c>
      <c r="D249" s="4"/>
      <c r="E249" s="3"/>
      <c r="F249" s="8" t="s">
        <v>223</v>
      </c>
      <c r="G249" s="8" t="s">
        <v>233</v>
      </c>
      <c r="H249" s="16"/>
      <c r="I249" s="16"/>
      <c r="J249" s="16"/>
    </row>
    <row r="250" spans="1:10" hidden="1" x14ac:dyDescent="0.2">
      <c r="A250" s="6" t="s">
        <v>154</v>
      </c>
      <c r="B250" s="7">
        <v>18322</v>
      </c>
      <c r="C250" s="3" t="s">
        <v>11</v>
      </c>
      <c r="D250" s="4"/>
      <c r="E250" s="3"/>
      <c r="F250" s="8" t="s">
        <v>223</v>
      </c>
      <c r="G250" s="8"/>
      <c r="H250" s="16"/>
      <c r="I250" s="16"/>
      <c r="J250" s="16"/>
    </row>
    <row r="251" spans="1:10" hidden="1" x14ac:dyDescent="0.2">
      <c r="A251" s="6" t="s">
        <v>154</v>
      </c>
      <c r="B251" s="7">
        <v>18329</v>
      </c>
      <c r="C251" s="3" t="s">
        <v>11</v>
      </c>
      <c r="D251" s="4"/>
      <c r="E251" s="3"/>
      <c r="F251" s="8" t="s">
        <v>223</v>
      </c>
      <c r="G251" s="8"/>
      <c r="H251" s="16"/>
      <c r="I251" s="16"/>
      <c r="J251" s="16"/>
    </row>
    <row r="252" spans="1:10" hidden="1" x14ac:dyDescent="0.2">
      <c r="A252" s="6" t="s">
        <v>154</v>
      </c>
      <c r="B252" s="7">
        <v>18333</v>
      </c>
      <c r="C252" s="3" t="s">
        <v>11</v>
      </c>
      <c r="D252" s="4"/>
      <c r="E252" s="3"/>
      <c r="F252" s="8" t="s">
        <v>243</v>
      </c>
      <c r="G252" s="8"/>
      <c r="H252" s="16"/>
      <c r="I252" s="16"/>
      <c r="J252" s="16"/>
    </row>
    <row r="253" spans="1:10" hidden="1" x14ac:dyDescent="0.2">
      <c r="A253" s="6" t="s">
        <v>154</v>
      </c>
      <c r="B253" s="7">
        <v>18336</v>
      </c>
      <c r="C253" s="3" t="s">
        <v>11</v>
      </c>
      <c r="D253" s="4"/>
      <c r="E253" s="3"/>
      <c r="F253" s="8" t="s">
        <v>243</v>
      </c>
      <c r="G253" s="8" t="s">
        <v>287</v>
      </c>
      <c r="H253" s="16"/>
      <c r="I253" s="16"/>
      <c r="J253" s="16"/>
    </row>
    <row r="254" spans="1:10" hidden="1" x14ac:dyDescent="0.2">
      <c r="A254" s="6" t="s">
        <v>154</v>
      </c>
      <c r="B254" s="7">
        <v>18366</v>
      </c>
      <c r="C254" s="3" t="s">
        <v>11</v>
      </c>
      <c r="D254" s="4"/>
      <c r="E254" s="3"/>
      <c r="F254" s="8" t="s">
        <v>223</v>
      </c>
      <c r="G254" s="8"/>
      <c r="H254" s="16"/>
      <c r="I254" s="16"/>
      <c r="J254" s="16"/>
    </row>
    <row r="255" spans="1:10" hidden="1" x14ac:dyDescent="0.2">
      <c r="A255" s="6" t="s">
        <v>154</v>
      </c>
      <c r="B255" s="7">
        <v>18372</v>
      </c>
      <c r="C255" s="3" t="s">
        <v>11</v>
      </c>
      <c r="D255" s="4"/>
      <c r="E255" s="3"/>
      <c r="F255" s="8" t="s">
        <v>243</v>
      </c>
      <c r="G255" s="8" t="s">
        <v>233</v>
      </c>
      <c r="H255" s="16"/>
      <c r="I255" s="16"/>
      <c r="J255" s="16"/>
    </row>
    <row r="256" spans="1:10" hidden="1" x14ac:dyDescent="0.2">
      <c r="A256" s="6" t="s">
        <v>155</v>
      </c>
      <c r="B256" s="7">
        <v>18385</v>
      </c>
      <c r="C256" s="3" t="s">
        <v>11</v>
      </c>
      <c r="D256" s="4"/>
      <c r="E256" s="3"/>
      <c r="F256" s="8" t="s">
        <v>236</v>
      </c>
      <c r="G256" s="25" t="s">
        <v>31</v>
      </c>
      <c r="H256" s="22"/>
      <c r="I256" s="16"/>
      <c r="J256" s="16"/>
    </row>
    <row r="257" spans="1:10" hidden="1" x14ac:dyDescent="0.2">
      <c r="A257" s="6" t="s">
        <v>155</v>
      </c>
      <c r="B257" s="7">
        <v>18397</v>
      </c>
      <c r="C257" s="3" t="s">
        <v>11</v>
      </c>
      <c r="D257" s="4"/>
      <c r="E257" s="3"/>
      <c r="F257" s="8" t="s">
        <v>236</v>
      </c>
      <c r="G257" s="8" t="s">
        <v>233</v>
      </c>
      <c r="H257" s="16"/>
      <c r="I257" s="16"/>
      <c r="J257" s="16"/>
    </row>
    <row r="258" spans="1:10" hidden="1" x14ac:dyDescent="0.2">
      <c r="A258" s="6" t="s">
        <v>155</v>
      </c>
      <c r="B258" s="7">
        <v>18409</v>
      </c>
      <c r="C258" s="3" t="s">
        <v>11</v>
      </c>
      <c r="D258" s="4"/>
      <c r="E258" s="3"/>
      <c r="F258" s="8" t="s">
        <v>236</v>
      </c>
      <c r="G258" s="8"/>
      <c r="H258" s="16"/>
      <c r="I258" s="16"/>
      <c r="J258" s="16"/>
    </row>
    <row r="259" spans="1:10" hidden="1" x14ac:dyDescent="0.2">
      <c r="A259" s="6" t="s">
        <v>155</v>
      </c>
      <c r="B259" s="7">
        <v>18410</v>
      </c>
      <c r="C259" s="3" t="s">
        <v>11</v>
      </c>
      <c r="D259" s="4"/>
      <c r="E259" s="3"/>
      <c r="F259" s="8" t="s">
        <v>42</v>
      </c>
      <c r="G259" s="8"/>
      <c r="H259" s="16"/>
      <c r="I259" s="16"/>
      <c r="J259" s="16"/>
    </row>
    <row r="260" spans="1:10" hidden="1" x14ac:dyDescent="0.2">
      <c r="A260" s="6" t="s">
        <v>155</v>
      </c>
      <c r="B260" s="7">
        <v>18445</v>
      </c>
      <c r="C260" s="3" t="s">
        <v>11</v>
      </c>
      <c r="D260" s="4"/>
      <c r="E260" s="3"/>
      <c r="F260" s="8" t="s">
        <v>250</v>
      </c>
      <c r="G260" s="8"/>
      <c r="H260" s="16"/>
      <c r="I260" s="16"/>
      <c r="J260" s="16"/>
    </row>
    <row r="261" spans="1:10" hidden="1" x14ac:dyDescent="0.2">
      <c r="A261" s="6" t="s">
        <v>156</v>
      </c>
      <c r="B261" s="7">
        <v>18452</v>
      </c>
      <c r="C261" s="3" t="s">
        <v>11</v>
      </c>
      <c r="D261" s="4"/>
      <c r="E261" s="3"/>
      <c r="F261" s="25" t="s">
        <v>282</v>
      </c>
      <c r="G261" s="25" t="s">
        <v>146</v>
      </c>
      <c r="H261" s="25" t="s">
        <v>31</v>
      </c>
      <c r="I261" s="26"/>
      <c r="J261" s="26"/>
    </row>
    <row r="262" spans="1:10" hidden="1" x14ac:dyDescent="0.2">
      <c r="A262" s="6" t="s">
        <v>156</v>
      </c>
      <c r="B262" s="7">
        <v>18532</v>
      </c>
      <c r="C262" s="3" t="s">
        <v>11</v>
      </c>
      <c r="D262" s="4"/>
      <c r="E262" s="3"/>
      <c r="F262" s="13" t="s">
        <v>31</v>
      </c>
      <c r="G262" s="8"/>
      <c r="H262" s="16"/>
      <c r="I262" s="16"/>
      <c r="J262" s="16"/>
    </row>
    <row r="263" spans="1:10" hidden="1" x14ac:dyDescent="0.2">
      <c r="A263" s="6" t="s">
        <v>157</v>
      </c>
      <c r="B263" s="7">
        <v>18554</v>
      </c>
      <c r="C263" s="3" t="s">
        <v>11</v>
      </c>
      <c r="D263" s="4"/>
      <c r="E263" s="3"/>
      <c r="F263" s="13" t="s">
        <v>31</v>
      </c>
      <c r="G263" s="13"/>
      <c r="H263" s="22"/>
      <c r="I263" s="16"/>
      <c r="J263" s="16"/>
    </row>
    <row r="264" spans="1:10" hidden="1" x14ac:dyDescent="0.2">
      <c r="A264" s="6" t="s">
        <v>157</v>
      </c>
      <c r="B264" s="7">
        <v>18574</v>
      </c>
      <c r="C264" s="3" t="s">
        <v>11</v>
      </c>
      <c r="D264" s="4"/>
      <c r="E264" s="3"/>
      <c r="F264" s="25" t="s">
        <v>259</v>
      </c>
      <c r="G264" s="8"/>
      <c r="H264" s="16"/>
      <c r="I264" s="16"/>
      <c r="J264" s="16"/>
    </row>
    <row r="265" spans="1:10" hidden="1" x14ac:dyDescent="0.2">
      <c r="A265" s="6" t="s">
        <v>158</v>
      </c>
      <c r="B265" s="7">
        <v>18595</v>
      </c>
      <c r="C265" s="3" t="s">
        <v>11</v>
      </c>
      <c r="D265" s="4"/>
      <c r="E265" s="3"/>
      <c r="F265" s="25" t="s">
        <v>42</v>
      </c>
      <c r="G265" s="25" t="s">
        <v>218</v>
      </c>
      <c r="H265" s="27"/>
      <c r="I265" s="27"/>
      <c r="J265" s="27"/>
    </row>
    <row r="266" spans="1:10" hidden="1" x14ac:dyDescent="0.2">
      <c r="A266" s="6" t="s">
        <v>159</v>
      </c>
      <c r="B266" s="7">
        <v>18624</v>
      </c>
      <c r="C266" s="3" t="s">
        <v>11</v>
      </c>
      <c r="D266" s="4"/>
      <c r="E266" s="3" t="s">
        <v>160</v>
      </c>
      <c r="F266" s="8" t="s">
        <v>51</v>
      </c>
      <c r="G266" s="8" t="s">
        <v>276</v>
      </c>
      <c r="H266" s="16"/>
      <c r="I266" s="16"/>
      <c r="J266" s="16"/>
    </row>
    <row r="267" spans="1:10" hidden="1" x14ac:dyDescent="0.2">
      <c r="A267" s="6" t="s">
        <v>158</v>
      </c>
      <c r="B267" s="7">
        <v>18631</v>
      </c>
      <c r="C267" s="3" t="s">
        <v>11</v>
      </c>
      <c r="D267" s="4"/>
      <c r="E267" s="3"/>
      <c r="F267" s="8" t="s">
        <v>257</v>
      </c>
      <c r="G267" s="8"/>
      <c r="H267" s="16"/>
      <c r="I267" s="16"/>
      <c r="J267" s="16"/>
    </row>
    <row r="268" spans="1:10" hidden="1" x14ac:dyDescent="0.2">
      <c r="A268" s="6" t="s">
        <v>159</v>
      </c>
      <c r="B268" s="7">
        <v>18661</v>
      </c>
      <c r="C268" s="3" t="s">
        <v>11</v>
      </c>
      <c r="D268" s="4"/>
      <c r="E268" s="3" t="s">
        <v>161</v>
      </c>
      <c r="F268" s="8" t="s">
        <v>236</v>
      </c>
      <c r="G268" s="13"/>
      <c r="H268" s="22"/>
      <c r="I268" s="22"/>
      <c r="J268" s="16"/>
    </row>
    <row r="269" spans="1:10" hidden="1" x14ac:dyDescent="0.2">
      <c r="A269" s="6" t="s">
        <v>159</v>
      </c>
      <c r="B269" s="7">
        <v>18677</v>
      </c>
      <c r="C269" s="3" t="s">
        <v>11</v>
      </c>
      <c r="D269" s="4"/>
      <c r="E269" s="3"/>
      <c r="F269" s="24" t="s">
        <v>248</v>
      </c>
      <c r="G269" s="25" t="s">
        <v>239</v>
      </c>
      <c r="H269" s="24" t="s">
        <v>280</v>
      </c>
      <c r="I269" s="26"/>
      <c r="J269" s="27"/>
    </row>
    <row r="270" spans="1:10" hidden="1" x14ac:dyDescent="0.2">
      <c r="A270" s="6" t="s">
        <v>159</v>
      </c>
      <c r="B270" s="7">
        <v>18699</v>
      </c>
      <c r="C270" s="3" t="s">
        <v>11</v>
      </c>
      <c r="D270" s="4"/>
      <c r="E270" s="3" t="s">
        <v>220</v>
      </c>
      <c r="F270" s="25" t="s">
        <v>218</v>
      </c>
      <c r="G270" s="8" t="s">
        <v>268</v>
      </c>
      <c r="H270" s="16"/>
      <c r="I270" s="16"/>
      <c r="J270" s="16"/>
    </row>
    <row r="271" spans="1:10" hidden="1" x14ac:dyDescent="0.2">
      <c r="A271" s="6" t="s">
        <v>162</v>
      </c>
      <c r="B271" s="7">
        <v>18796</v>
      </c>
      <c r="C271" s="3" t="s">
        <v>11</v>
      </c>
      <c r="D271" s="4"/>
      <c r="E271" s="3" t="s">
        <v>163</v>
      </c>
      <c r="F271" s="13" t="s">
        <v>246</v>
      </c>
      <c r="G271" s="8" t="s">
        <v>230</v>
      </c>
      <c r="H271" s="22"/>
      <c r="I271" s="16"/>
      <c r="J271" s="16"/>
    </row>
    <row r="272" spans="1:10" hidden="1" x14ac:dyDescent="0.2">
      <c r="A272" s="10">
        <v>43930</v>
      </c>
      <c r="B272" s="7">
        <v>19162</v>
      </c>
      <c r="C272" s="3" t="s">
        <v>11</v>
      </c>
      <c r="D272" s="4"/>
      <c r="E272" s="3"/>
      <c r="F272" s="13" t="s">
        <v>42</v>
      </c>
      <c r="G272" s="24" t="s">
        <v>249</v>
      </c>
      <c r="H272" s="22"/>
      <c r="I272" s="22"/>
      <c r="J272" s="16"/>
    </row>
    <row r="273" spans="1:10" hidden="1" x14ac:dyDescent="0.2">
      <c r="A273" s="10">
        <v>43930</v>
      </c>
      <c r="B273" s="7">
        <v>19166</v>
      </c>
      <c r="C273" s="3" t="s">
        <v>11</v>
      </c>
      <c r="D273" s="4"/>
      <c r="E273" s="3"/>
      <c r="F273" s="13" t="s">
        <v>239</v>
      </c>
      <c r="G273" s="25" t="s">
        <v>248</v>
      </c>
      <c r="H273" s="22"/>
      <c r="I273" s="16"/>
      <c r="J273" s="16"/>
    </row>
    <row r="274" spans="1:10" hidden="1" x14ac:dyDescent="0.2">
      <c r="A274" s="10">
        <v>43960</v>
      </c>
      <c r="B274" s="7">
        <v>19177</v>
      </c>
      <c r="C274" s="3" t="s">
        <v>11</v>
      </c>
      <c r="D274" s="4"/>
      <c r="E274" s="3"/>
      <c r="F274" s="25" t="s">
        <v>268</v>
      </c>
      <c r="G274" s="24" t="s">
        <v>249</v>
      </c>
      <c r="H274" s="25" t="s">
        <v>82</v>
      </c>
      <c r="I274" s="24" t="s">
        <v>250</v>
      </c>
      <c r="J274" s="26"/>
    </row>
    <row r="275" spans="1:10" hidden="1" x14ac:dyDescent="0.2">
      <c r="A275" s="10">
        <v>44021</v>
      </c>
      <c r="B275" s="7">
        <v>19290</v>
      </c>
      <c r="C275" s="3" t="s">
        <v>11</v>
      </c>
      <c r="D275" s="4"/>
      <c r="E275" s="3"/>
      <c r="F275" s="13" t="s">
        <v>248</v>
      </c>
      <c r="G275" s="13" t="s">
        <v>250</v>
      </c>
      <c r="H275" s="22"/>
      <c r="I275" s="22"/>
      <c r="J275" s="22"/>
    </row>
    <row r="276" spans="1:10" hidden="1" x14ac:dyDescent="0.2">
      <c r="A276" s="10">
        <v>44052</v>
      </c>
      <c r="B276" s="7">
        <v>19392</v>
      </c>
      <c r="C276" s="3" t="s">
        <v>11</v>
      </c>
      <c r="D276" s="4"/>
      <c r="E276" s="3"/>
      <c r="F276" s="24" t="s">
        <v>250</v>
      </c>
      <c r="G276" s="25" t="s">
        <v>218</v>
      </c>
      <c r="H276" s="25" t="s">
        <v>236</v>
      </c>
      <c r="I276" s="27"/>
      <c r="J276" s="27"/>
    </row>
    <row r="277" spans="1:10" hidden="1" x14ac:dyDescent="0.2">
      <c r="A277" s="10">
        <v>44113</v>
      </c>
      <c r="B277" s="7">
        <v>19450</v>
      </c>
      <c r="C277" s="3" t="s">
        <v>11</v>
      </c>
      <c r="D277" s="4"/>
      <c r="E277" s="3"/>
      <c r="F277" s="13" t="s">
        <v>76</v>
      </c>
      <c r="G277" s="25" t="s">
        <v>31</v>
      </c>
      <c r="H277" s="16"/>
      <c r="I277" s="16"/>
      <c r="J277" s="16"/>
    </row>
    <row r="278" spans="1:10" hidden="1" x14ac:dyDescent="0.2">
      <c r="A278" s="6" t="s">
        <v>164</v>
      </c>
      <c r="B278" s="7">
        <v>19603</v>
      </c>
      <c r="C278" s="3" t="s">
        <v>11</v>
      </c>
      <c r="D278" s="4"/>
      <c r="E278" s="3"/>
      <c r="F278" s="13" t="s">
        <v>228</v>
      </c>
      <c r="G278" s="8" t="s">
        <v>230</v>
      </c>
      <c r="H278" s="22"/>
      <c r="I278" s="16"/>
      <c r="J278" s="16"/>
    </row>
    <row r="279" spans="1:10" hidden="1" x14ac:dyDescent="0.2">
      <c r="A279" s="6" t="s">
        <v>164</v>
      </c>
      <c r="B279" s="7">
        <v>19627</v>
      </c>
      <c r="C279" s="3" t="s">
        <v>11</v>
      </c>
      <c r="D279" s="4"/>
      <c r="E279" s="3"/>
      <c r="F279" s="25" t="s">
        <v>272</v>
      </c>
      <c r="G279" s="8" t="s">
        <v>39</v>
      </c>
      <c r="H279" s="16"/>
      <c r="I279" s="22"/>
      <c r="J279" s="16"/>
    </row>
    <row r="280" spans="1:10" hidden="1" x14ac:dyDescent="0.2">
      <c r="A280" s="6" t="s">
        <v>164</v>
      </c>
      <c r="B280" s="7">
        <v>19665</v>
      </c>
      <c r="C280" s="3" t="s">
        <v>11</v>
      </c>
      <c r="D280" s="4"/>
      <c r="E280" s="3"/>
      <c r="F280" s="8" t="s">
        <v>231</v>
      </c>
      <c r="G280" s="8"/>
      <c r="H280" s="16"/>
      <c r="I280" s="16"/>
      <c r="J280" s="16"/>
    </row>
    <row r="281" spans="1:10" hidden="1" x14ac:dyDescent="0.2">
      <c r="A281" s="6" t="s">
        <v>165</v>
      </c>
      <c r="B281" s="7">
        <v>19696</v>
      </c>
      <c r="C281" s="3" t="s">
        <v>11</v>
      </c>
      <c r="D281" s="4"/>
      <c r="E281" s="3"/>
      <c r="F281" s="24" t="s">
        <v>260</v>
      </c>
      <c r="G281" s="25" t="s">
        <v>245</v>
      </c>
      <c r="H281" s="25" t="s">
        <v>268</v>
      </c>
      <c r="I281" s="25" t="s">
        <v>236</v>
      </c>
      <c r="J281" s="25" t="s">
        <v>223</v>
      </c>
    </row>
    <row r="282" spans="1:10" hidden="1" x14ac:dyDescent="0.2">
      <c r="A282" s="6" t="s">
        <v>167</v>
      </c>
      <c r="B282" s="7">
        <v>19819</v>
      </c>
      <c r="C282" s="3" t="s">
        <v>11</v>
      </c>
      <c r="D282" s="4"/>
      <c r="E282" s="3" t="s">
        <v>168</v>
      </c>
      <c r="F282" s="25" t="s">
        <v>218</v>
      </c>
      <c r="G282" s="8"/>
      <c r="H282" s="16"/>
      <c r="I282" s="16"/>
      <c r="J282" s="16"/>
    </row>
    <row r="283" spans="1:10" hidden="1" x14ac:dyDescent="0.2">
      <c r="A283" s="6" t="s">
        <v>166</v>
      </c>
      <c r="B283" s="7">
        <v>19827</v>
      </c>
      <c r="C283" s="3" t="s">
        <v>11</v>
      </c>
      <c r="D283" s="4"/>
      <c r="E283" s="3"/>
      <c r="F283" s="8" t="s">
        <v>282</v>
      </c>
      <c r="G283" s="8"/>
      <c r="H283" s="16"/>
      <c r="I283" s="16"/>
      <c r="J283" s="16"/>
    </row>
    <row r="284" spans="1:10" hidden="1" x14ac:dyDescent="0.2">
      <c r="A284" s="6" t="s">
        <v>171</v>
      </c>
      <c r="B284" s="7">
        <v>20006</v>
      </c>
      <c r="C284" s="3" t="s">
        <v>11</v>
      </c>
      <c r="D284" s="4"/>
      <c r="E284" s="3" t="s">
        <v>173</v>
      </c>
      <c r="F284" s="8" t="s">
        <v>251</v>
      </c>
      <c r="G284" s="8"/>
      <c r="H284" s="16"/>
      <c r="I284" s="16"/>
      <c r="J284" s="16"/>
    </row>
    <row r="285" spans="1:10" hidden="1" x14ac:dyDescent="0.2">
      <c r="A285" s="6" t="s">
        <v>169</v>
      </c>
      <c r="B285" s="7">
        <v>20012</v>
      </c>
      <c r="C285" s="3" t="s">
        <v>11</v>
      </c>
      <c r="D285" s="4"/>
      <c r="E285" s="3" t="s">
        <v>170</v>
      </c>
      <c r="F285" s="25" t="s">
        <v>234</v>
      </c>
      <c r="G285" s="25" t="s">
        <v>236</v>
      </c>
      <c r="H285" s="25" t="s">
        <v>268</v>
      </c>
      <c r="I285" s="27"/>
      <c r="J285" s="27"/>
    </row>
    <row r="286" spans="1:10" hidden="1" x14ac:dyDescent="0.2">
      <c r="A286" s="6" t="s">
        <v>169</v>
      </c>
      <c r="B286" s="7">
        <v>20020</v>
      </c>
      <c r="C286" s="3" t="s">
        <v>11</v>
      </c>
      <c r="D286" s="4"/>
      <c r="E286" s="3" t="s">
        <v>94</v>
      </c>
      <c r="F286" s="8" t="s">
        <v>228</v>
      </c>
      <c r="G286" s="8"/>
      <c r="H286" s="16"/>
      <c r="I286" s="16"/>
      <c r="J286" s="16"/>
    </row>
    <row r="287" spans="1:10" hidden="1" x14ac:dyDescent="0.2">
      <c r="A287" s="6" t="s">
        <v>171</v>
      </c>
      <c r="B287" s="7">
        <v>20068</v>
      </c>
      <c r="C287" s="3" t="s">
        <v>11</v>
      </c>
      <c r="D287" s="4"/>
      <c r="E287" s="3" t="s">
        <v>83</v>
      </c>
      <c r="F287" s="13" t="s">
        <v>248</v>
      </c>
      <c r="G287" s="8"/>
      <c r="H287" s="16"/>
      <c r="I287" s="16"/>
      <c r="J287" s="16"/>
    </row>
    <row r="288" spans="1:10" hidden="1" x14ac:dyDescent="0.2">
      <c r="A288" s="6" t="s">
        <v>171</v>
      </c>
      <c r="B288" s="7">
        <v>20101</v>
      </c>
      <c r="C288" s="3" t="s">
        <v>11</v>
      </c>
      <c r="D288" s="4"/>
      <c r="E288" s="3" t="s">
        <v>172</v>
      </c>
      <c r="F288" s="8" t="s">
        <v>228</v>
      </c>
      <c r="G288" s="8"/>
      <c r="H288" s="16"/>
      <c r="I288" s="16"/>
      <c r="J288" s="16"/>
    </row>
    <row r="289" spans="1:10" hidden="1" x14ac:dyDescent="0.2">
      <c r="A289" s="6" t="s">
        <v>174</v>
      </c>
      <c r="B289" s="7">
        <v>20185</v>
      </c>
      <c r="C289" s="3" t="s">
        <v>11</v>
      </c>
      <c r="D289" s="4"/>
      <c r="E289" s="3" t="s">
        <v>175</v>
      </c>
      <c r="F289" s="25" t="s">
        <v>261</v>
      </c>
      <c r="G289" s="25" t="s">
        <v>32</v>
      </c>
      <c r="H289" s="25" t="s">
        <v>234</v>
      </c>
      <c r="I289" s="27"/>
      <c r="J289" s="27"/>
    </row>
    <row r="290" spans="1:10" hidden="1" x14ac:dyDescent="0.2">
      <c r="A290" s="6" t="s">
        <v>176</v>
      </c>
      <c r="B290" s="7">
        <v>20206</v>
      </c>
      <c r="C290" s="3" t="s">
        <v>11</v>
      </c>
      <c r="D290" s="4"/>
      <c r="E290" s="11" t="s">
        <v>227</v>
      </c>
      <c r="F290" s="8" t="s">
        <v>223</v>
      </c>
      <c r="G290" s="8" t="s">
        <v>234</v>
      </c>
      <c r="H290" s="16"/>
      <c r="I290" s="16"/>
      <c r="J290" s="16"/>
    </row>
    <row r="291" spans="1:10" hidden="1" x14ac:dyDescent="0.2">
      <c r="A291" s="6" t="s">
        <v>177</v>
      </c>
      <c r="B291" s="7">
        <v>20248</v>
      </c>
      <c r="C291" s="3" t="s">
        <v>11</v>
      </c>
      <c r="D291" s="4"/>
      <c r="E291" s="3" t="s">
        <v>111</v>
      </c>
      <c r="F291" s="8" t="s">
        <v>257</v>
      </c>
      <c r="G291" s="8"/>
      <c r="H291" s="16"/>
      <c r="I291" s="16"/>
      <c r="J291" s="16"/>
    </row>
    <row r="292" spans="1:10" hidden="1" x14ac:dyDescent="0.2">
      <c r="A292" s="6" t="s">
        <v>178</v>
      </c>
      <c r="B292" s="7">
        <v>20278</v>
      </c>
      <c r="C292" s="3" t="s">
        <v>11</v>
      </c>
      <c r="D292" s="4"/>
      <c r="E292" s="3" t="s">
        <v>94</v>
      </c>
      <c r="F292" s="8" t="s">
        <v>228</v>
      </c>
      <c r="G292" s="8"/>
      <c r="H292" s="16"/>
      <c r="I292" s="16"/>
      <c r="J292" s="16"/>
    </row>
    <row r="293" spans="1:10" hidden="1" x14ac:dyDescent="0.2">
      <c r="A293" s="6" t="s">
        <v>178</v>
      </c>
      <c r="B293" s="7">
        <v>20306</v>
      </c>
      <c r="C293" s="3" t="s">
        <v>11</v>
      </c>
      <c r="D293" s="4"/>
      <c r="E293" s="3" t="s">
        <v>59</v>
      </c>
      <c r="F293" s="8" t="s">
        <v>42</v>
      </c>
      <c r="G293" s="8"/>
      <c r="H293" s="16"/>
      <c r="I293" s="16"/>
      <c r="J293" s="16"/>
    </row>
    <row r="294" spans="1:10" hidden="1" x14ac:dyDescent="0.2">
      <c r="A294" s="6" t="s">
        <v>179</v>
      </c>
      <c r="B294" s="7">
        <v>20335</v>
      </c>
      <c r="C294" s="3" t="s">
        <v>11</v>
      </c>
      <c r="D294" s="4"/>
      <c r="E294" s="3" t="s">
        <v>180</v>
      </c>
      <c r="F294" s="13" t="s">
        <v>96</v>
      </c>
      <c r="G294" s="8"/>
      <c r="H294" s="22"/>
      <c r="I294" s="16"/>
      <c r="J294" s="16"/>
    </row>
    <row r="295" spans="1:10" hidden="1" x14ac:dyDescent="0.2">
      <c r="A295" s="6" t="s">
        <v>179</v>
      </c>
      <c r="B295" s="7">
        <v>20349</v>
      </c>
      <c r="C295" s="3" t="s">
        <v>11</v>
      </c>
      <c r="D295" s="4"/>
      <c r="E295" s="3" t="s">
        <v>181</v>
      </c>
      <c r="F295" s="8" t="s">
        <v>251</v>
      </c>
      <c r="G295" s="13" t="s">
        <v>41</v>
      </c>
      <c r="H295" s="16"/>
      <c r="I295" s="16"/>
      <c r="J295" s="16"/>
    </row>
    <row r="296" spans="1:10" hidden="1" x14ac:dyDescent="0.2">
      <c r="A296" s="12">
        <v>43961</v>
      </c>
      <c r="B296" s="7">
        <v>20565</v>
      </c>
      <c r="C296" s="3" t="s">
        <v>11</v>
      </c>
      <c r="D296" s="4"/>
      <c r="E296" s="3" t="s">
        <v>182</v>
      </c>
      <c r="F296" s="8" t="s">
        <v>183</v>
      </c>
      <c r="G296" s="8"/>
      <c r="H296" s="16"/>
      <c r="I296" s="16"/>
      <c r="J296" s="16"/>
    </row>
    <row r="297" spans="1:10" hidden="1" x14ac:dyDescent="0.2">
      <c r="A297" s="12">
        <v>43992</v>
      </c>
      <c r="B297" s="7">
        <v>20644</v>
      </c>
      <c r="C297" s="3" t="s">
        <v>11</v>
      </c>
      <c r="D297" s="4"/>
      <c r="E297" s="3" t="s">
        <v>88</v>
      </c>
      <c r="F297" s="8" t="s">
        <v>236</v>
      </c>
      <c r="G297" s="8"/>
      <c r="H297" s="16"/>
      <c r="I297" s="16"/>
      <c r="J297" s="16"/>
    </row>
    <row r="298" spans="1:10" hidden="1" x14ac:dyDescent="0.2">
      <c r="A298" s="12">
        <v>43992</v>
      </c>
      <c r="B298" s="7">
        <v>20652</v>
      </c>
      <c r="C298" s="3" t="s">
        <v>11</v>
      </c>
      <c r="D298" s="4"/>
      <c r="E298" s="3" t="s">
        <v>147</v>
      </c>
      <c r="F298" s="8" t="s">
        <v>261</v>
      </c>
      <c r="G298" s="8"/>
      <c r="H298" s="16"/>
      <c r="I298" s="16"/>
      <c r="J298" s="16"/>
    </row>
    <row r="299" spans="1:10" hidden="1" x14ac:dyDescent="0.2">
      <c r="A299" s="12">
        <v>44022</v>
      </c>
      <c r="B299" s="7">
        <v>20714</v>
      </c>
      <c r="C299" s="3" t="s">
        <v>11</v>
      </c>
      <c r="D299" s="4"/>
      <c r="E299" s="3" t="s">
        <v>184</v>
      </c>
      <c r="F299" s="8" t="s">
        <v>268</v>
      </c>
      <c r="G299" s="8"/>
      <c r="H299" s="16"/>
      <c r="I299" s="16"/>
      <c r="J299" s="16"/>
    </row>
    <row r="300" spans="1:10" hidden="1" x14ac:dyDescent="0.2">
      <c r="A300" s="12">
        <v>44053</v>
      </c>
      <c r="B300" s="7">
        <v>20739</v>
      </c>
      <c r="C300" s="3" t="s">
        <v>11</v>
      </c>
      <c r="D300" s="4"/>
      <c r="E300" s="3" t="s">
        <v>185</v>
      </c>
      <c r="F300" s="25" t="s">
        <v>228</v>
      </c>
      <c r="G300" s="25" t="s">
        <v>32</v>
      </c>
      <c r="H300" s="25" t="s">
        <v>239</v>
      </c>
      <c r="I300" s="27"/>
      <c r="J300" s="27"/>
    </row>
    <row r="301" spans="1:10" hidden="1" x14ac:dyDescent="0.2">
      <c r="A301" s="12">
        <v>44053</v>
      </c>
      <c r="B301" s="7">
        <v>20743</v>
      </c>
      <c r="C301" s="3" t="s">
        <v>11</v>
      </c>
      <c r="D301" s="4"/>
      <c r="E301" s="3" t="s">
        <v>136</v>
      </c>
      <c r="F301" s="13" t="s">
        <v>260</v>
      </c>
      <c r="G301" s="8"/>
      <c r="H301" s="16"/>
      <c r="I301" s="16"/>
      <c r="J301" s="16"/>
    </row>
    <row r="302" spans="1:10" hidden="1" x14ac:dyDescent="0.2">
      <c r="A302" s="12">
        <v>44114</v>
      </c>
      <c r="B302" s="7">
        <v>20765</v>
      </c>
      <c r="C302" s="3" t="s">
        <v>11</v>
      </c>
      <c r="D302" s="4"/>
      <c r="E302" s="3" t="s">
        <v>123</v>
      </c>
      <c r="F302" s="8" t="s">
        <v>267</v>
      </c>
      <c r="G302" s="8"/>
      <c r="H302" s="16"/>
      <c r="I302" s="16"/>
      <c r="J302" s="16"/>
    </row>
    <row r="303" spans="1:10" hidden="1" x14ac:dyDescent="0.2">
      <c r="A303" s="12">
        <v>44084</v>
      </c>
      <c r="B303" s="7">
        <v>20776</v>
      </c>
      <c r="C303" s="3" t="s">
        <v>11</v>
      </c>
      <c r="D303" s="4"/>
      <c r="E303" s="3" t="s">
        <v>113</v>
      </c>
      <c r="F303" s="13" t="s">
        <v>268</v>
      </c>
      <c r="G303" s="8"/>
      <c r="H303" s="22"/>
      <c r="I303" s="16"/>
      <c r="J303" s="16"/>
    </row>
    <row r="304" spans="1:10" hidden="1" x14ac:dyDescent="0.2">
      <c r="A304" s="12">
        <v>44114</v>
      </c>
      <c r="B304" s="7">
        <v>20815</v>
      </c>
      <c r="C304" s="3" t="s">
        <v>11</v>
      </c>
      <c r="D304" s="4"/>
      <c r="E304" s="3" t="s">
        <v>186</v>
      </c>
      <c r="F304" s="8" t="s">
        <v>239</v>
      </c>
      <c r="G304" s="8"/>
      <c r="H304" s="16"/>
      <c r="I304" s="16"/>
      <c r="J304" s="16"/>
    </row>
    <row r="305" spans="1:10" hidden="1" x14ac:dyDescent="0.2">
      <c r="A305" s="6" t="s">
        <v>187</v>
      </c>
      <c r="B305" s="7">
        <v>20840</v>
      </c>
      <c r="C305" s="3" t="s">
        <v>11</v>
      </c>
      <c r="D305" s="4"/>
      <c r="E305" s="3" t="s">
        <v>188</v>
      </c>
      <c r="F305" s="25" t="s">
        <v>269</v>
      </c>
      <c r="G305" s="24" t="s">
        <v>238</v>
      </c>
      <c r="H305" s="25" t="s">
        <v>268</v>
      </c>
      <c r="I305" s="24" t="s">
        <v>238</v>
      </c>
      <c r="J305" s="27"/>
    </row>
    <row r="306" spans="1:10" hidden="1" x14ac:dyDescent="0.2">
      <c r="A306" s="6" t="s">
        <v>187</v>
      </c>
      <c r="B306" s="7">
        <v>20844</v>
      </c>
      <c r="C306" s="3" t="s">
        <v>11</v>
      </c>
      <c r="D306" s="4"/>
      <c r="E306" s="3" t="s">
        <v>189</v>
      </c>
      <c r="F306" s="8" t="s">
        <v>268</v>
      </c>
      <c r="G306" s="8"/>
      <c r="H306" s="16"/>
      <c r="I306" s="16"/>
      <c r="J306" s="16"/>
    </row>
    <row r="307" spans="1:10" hidden="1" x14ac:dyDescent="0.2">
      <c r="A307" s="6" t="s">
        <v>190</v>
      </c>
      <c r="B307" s="7">
        <v>20921</v>
      </c>
      <c r="C307" s="3" t="s">
        <v>11</v>
      </c>
      <c r="D307" s="4"/>
      <c r="E307" s="3" t="s">
        <v>191</v>
      </c>
      <c r="F307" s="8" t="s">
        <v>234</v>
      </c>
      <c r="G307" s="8"/>
      <c r="H307" s="16"/>
      <c r="I307" s="16"/>
      <c r="J307" s="16"/>
    </row>
    <row r="308" spans="1:10" hidden="1" x14ac:dyDescent="0.2">
      <c r="A308" s="6" t="s">
        <v>190</v>
      </c>
      <c r="B308" s="7">
        <v>20943</v>
      </c>
      <c r="C308" s="3" t="s">
        <v>11</v>
      </c>
      <c r="D308" s="4"/>
      <c r="E308" s="3" t="s">
        <v>192</v>
      </c>
      <c r="F308" s="8" t="s">
        <v>234</v>
      </c>
      <c r="G308" s="8"/>
      <c r="H308" s="16"/>
      <c r="I308" s="16"/>
      <c r="J308" s="16"/>
    </row>
    <row r="309" spans="1:10" hidden="1" x14ac:dyDescent="0.2">
      <c r="A309" s="6" t="s">
        <v>190</v>
      </c>
      <c r="B309" s="7">
        <v>20978</v>
      </c>
      <c r="C309" s="3" t="s">
        <v>11</v>
      </c>
      <c r="D309" s="4"/>
      <c r="E309" s="3" t="s">
        <v>180</v>
      </c>
      <c r="F309" s="25" t="s">
        <v>273</v>
      </c>
      <c r="G309" s="8"/>
      <c r="H309" s="16"/>
      <c r="I309" s="16"/>
      <c r="J309" s="16"/>
    </row>
    <row r="310" spans="1:10" hidden="1" x14ac:dyDescent="0.2">
      <c r="A310" s="6" t="s">
        <v>193</v>
      </c>
      <c r="B310" s="7">
        <v>20989</v>
      </c>
      <c r="C310" s="3" t="s">
        <v>11</v>
      </c>
      <c r="D310" s="4"/>
      <c r="E310" s="3" t="s">
        <v>194</v>
      </c>
      <c r="F310" s="24" t="s">
        <v>248</v>
      </c>
      <c r="G310" s="13" t="s">
        <v>235</v>
      </c>
      <c r="H310" s="25" t="s">
        <v>236</v>
      </c>
      <c r="I310" s="27"/>
      <c r="J310" s="27"/>
    </row>
    <row r="311" spans="1:10" hidden="1" x14ac:dyDescent="0.2">
      <c r="A311" s="6" t="s">
        <v>195</v>
      </c>
      <c r="B311" s="7">
        <v>21073</v>
      </c>
      <c r="C311" s="3" t="s">
        <v>11</v>
      </c>
      <c r="D311" s="4"/>
      <c r="E311" s="3"/>
      <c r="F311" s="8" t="s">
        <v>196</v>
      </c>
      <c r="G311" s="8"/>
      <c r="H311" s="16"/>
      <c r="I311" s="16"/>
      <c r="J311" s="16"/>
    </row>
    <row r="312" spans="1:10" hidden="1" x14ac:dyDescent="0.2">
      <c r="A312" s="6" t="s">
        <v>198</v>
      </c>
      <c r="B312" s="7">
        <v>21116</v>
      </c>
      <c r="C312" s="3" t="s">
        <v>11</v>
      </c>
      <c r="D312" s="4"/>
      <c r="E312" s="3" t="s">
        <v>199</v>
      </c>
      <c r="F312" s="8" t="s">
        <v>200</v>
      </c>
      <c r="G312" s="8" t="s">
        <v>40</v>
      </c>
      <c r="H312" s="16"/>
      <c r="I312" s="16"/>
      <c r="J312" s="16"/>
    </row>
    <row r="313" spans="1:10" hidden="1" x14ac:dyDescent="0.2">
      <c r="A313" s="6" t="s">
        <v>197</v>
      </c>
      <c r="B313" s="7">
        <v>21157</v>
      </c>
      <c r="C313" s="3" t="s">
        <v>11</v>
      </c>
      <c r="D313" s="4"/>
      <c r="E313" s="3" t="s">
        <v>70</v>
      </c>
      <c r="F313" s="13" t="s">
        <v>74</v>
      </c>
      <c r="G313" s="8" t="s">
        <v>234</v>
      </c>
      <c r="H313" s="22"/>
      <c r="I313" s="16"/>
      <c r="J313" s="16"/>
    </row>
    <row r="314" spans="1:10" hidden="1" x14ac:dyDescent="0.2">
      <c r="A314" s="6" t="s">
        <v>198</v>
      </c>
      <c r="B314" s="7">
        <v>21172</v>
      </c>
      <c r="C314" s="3" t="s">
        <v>11</v>
      </c>
      <c r="D314" s="4"/>
      <c r="E314" s="3" t="s">
        <v>113</v>
      </c>
      <c r="F314" s="8" t="s">
        <v>234</v>
      </c>
      <c r="G314" s="25" t="s">
        <v>31</v>
      </c>
      <c r="H314" s="16"/>
      <c r="I314" s="16"/>
      <c r="J314" s="16"/>
    </row>
    <row r="315" spans="1:10" hidden="1" x14ac:dyDescent="0.2">
      <c r="A315" s="6" t="s">
        <v>198</v>
      </c>
      <c r="B315" s="7">
        <v>21178</v>
      </c>
      <c r="C315" s="3" t="s">
        <v>11</v>
      </c>
      <c r="D315" s="4"/>
      <c r="E315" s="3" t="s">
        <v>203</v>
      </c>
      <c r="F315" s="25" t="s">
        <v>218</v>
      </c>
      <c r="G315" s="13" t="s">
        <v>235</v>
      </c>
      <c r="H315" s="16"/>
      <c r="I315" s="16"/>
      <c r="J315" s="16"/>
    </row>
    <row r="316" spans="1:10" hidden="1" x14ac:dyDescent="0.2">
      <c r="A316" s="6" t="s">
        <v>198</v>
      </c>
      <c r="B316" s="7">
        <v>21197</v>
      </c>
      <c r="C316" s="3" t="s">
        <v>11</v>
      </c>
      <c r="D316" s="4"/>
      <c r="E316" s="3" t="s">
        <v>201</v>
      </c>
      <c r="F316" s="13" t="s">
        <v>261</v>
      </c>
      <c r="G316" s="8" t="s">
        <v>234</v>
      </c>
      <c r="H316" s="22"/>
      <c r="I316" s="16"/>
      <c r="J316" s="16"/>
    </row>
    <row r="317" spans="1:10" hidden="1" x14ac:dyDescent="0.2">
      <c r="A317" s="6" t="s">
        <v>198</v>
      </c>
      <c r="B317" s="7">
        <v>21206</v>
      </c>
      <c r="C317" s="3" t="s">
        <v>11</v>
      </c>
      <c r="D317" s="4"/>
      <c r="E317" s="3" t="s">
        <v>202</v>
      </c>
      <c r="F317" s="25" t="s">
        <v>228</v>
      </c>
      <c r="G317" s="25" t="s">
        <v>272</v>
      </c>
      <c r="H317" s="25" t="s">
        <v>223</v>
      </c>
      <c r="I317" s="27"/>
      <c r="J317" s="27"/>
    </row>
    <row r="318" spans="1:10" hidden="1" x14ac:dyDescent="0.2">
      <c r="A318" s="6" t="s">
        <v>204</v>
      </c>
      <c r="B318" s="7">
        <v>21238</v>
      </c>
      <c r="C318" s="3" t="s">
        <v>11</v>
      </c>
      <c r="D318" s="4"/>
      <c r="E318" s="3" t="s">
        <v>206</v>
      </c>
      <c r="F318" s="8" t="s">
        <v>282</v>
      </c>
      <c r="G318" s="8"/>
      <c r="H318" s="16"/>
      <c r="I318" s="16"/>
      <c r="J318" s="16"/>
    </row>
    <row r="319" spans="1:10" hidden="1" x14ac:dyDescent="0.2">
      <c r="A319" s="6" t="s">
        <v>204</v>
      </c>
      <c r="B319" s="7">
        <v>21305</v>
      </c>
      <c r="C319" s="3" t="s">
        <v>11</v>
      </c>
      <c r="D319" s="4"/>
      <c r="E319" s="3" t="s">
        <v>205</v>
      </c>
      <c r="F319" s="41" t="s">
        <v>260</v>
      </c>
      <c r="G319" s="25" t="s">
        <v>248</v>
      </c>
      <c r="H319" s="25" t="s">
        <v>259</v>
      </c>
      <c r="I319" s="24" t="s">
        <v>268</v>
      </c>
      <c r="J319" s="27"/>
    </row>
    <row r="320" spans="1:10" hidden="1" x14ac:dyDescent="0.2">
      <c r="A320" s="6" t="s">
        <v>207</v>
      </c>
      <c r="B320" s="7">
        <v>21314</v>
      </c>
      <c r="C320" s="3" t="s">
        <v>11</v>
      </c>
      <c r="D320" s="4"/>
      <c r="E320" s="3"/>
      <c r="F320" s="25" t="s">
        <v>257</v>
      </c>
      <c r="G320" s="25" t="s">
        <v>208</v>
      </c>
      <c r="H320" s="25" t="s">
        <v>272</v>
      </c>
      <c r="I320" s="27"/>
      <c r="J320" s="27"/>
    </row>
    <row r="321" spans="1:10" hidden="1" x14ac:dyDescent="0.2">
      <c r="A321" s="6" t="s">
        <v>207</v>
      </c>
      <c r="B321" s="7">
        <v>21365</v>
      </c>
      <c r="C321" s="3" t="s">
        <v>11</v>
      </c>
      <c r="D321" s="4"/>
      <c r="E321" s="3" t="s">
        <v>209</v>
      </c>
      <c r="F321" s="8" t="s">
        <v>234</v>
      </c>
      <c r="G321" s="8"/>
      <c r="H321" s="16"/>
      <c r="I321" s="16"/>
      <c r="J321" s="16"/>
    </row>
    <row r="322" spans="1:10" hidden="1" x14ac:dyDescent="0.2">
      <c r="A322" s="6" t="s">
        <v>212</v>
      </c>
      <c r="B322" s="7">
        <v>21372</v>
      </c>
      <c r="C322" s="3" t="s">
        <v>11</v>
      </c>
      <c r="D322" s="4"/>
      <c r="E322" s="3" t="s">
        <v>221</v>
      </c>
      <c r="F322" s="25" t="s">
        <v>231</v>
      </c>
      <c r="G322" s="8" t="s">
        <v>268</v>
      </c>
      <c r="H322" s="25" t="s">
        <v>218</v>
      </c>
      <c r="I322" s="27"/>
      <c r="J322" s="27"/>
    </row>
    <row r="323" spans="1:10" hidden="1" x14ac:dyDescent="0.2">
      <c r="A323" s="6" t="s">
        <v>210</v>
      </c>
      <c r="B323" s="7">
        <v>21385</v>
      </c>
      <c r="C323" s="3" t="s">
        <v>11</v>
      </c>
      <c r="D323" s="4"/>
      <c r="E323" s="3" t="s">
        <v>211</v>
      </c>
      <c r="F323" s="8" t="s">
        <v>231</v>
      </c>
      <c r="G323" s="8"/>
      <c r="H323" s="16"/>
      <c r="I323" s="16"/>
      <c r="J323" s="16"/>
    </row>
    <row r="324" spans="1:10" hidden="1" x14ac:dyDescent="0.2">
      <c r="A324" s="6" t="s">
        <v>212</v>
      </c>
      <c r="B324" s="7">
        <v>21447</v>
      </c>
      <c r="C324" s="3" t="s">
        <v>11</v>
      </c>
      <c r="D324" s="4"/>
      <c r="E324" s="3" t="s">
        <v>213</v>
      </c>
      <c r="F324" s="8" t="s">
        <v>231</v>
      </c>
      <c r="G324" s="8"/>
      <c r="H324" s="16"/>
      <c r="I324" s="16"/>
      <c r="J324" s="16"/>
    </row>
    <row r="325" spans="1:10" hidden="1" x14ac:dyDescent="0.2">
      <c r="A325" s="6" t="s">
        <v>214</v>
      </c>
      <c r="B325" s="7">
        <v>21467</v>
      </c>
      <c r="C325" s="3" t="s">
        <v>11</v>
      </c>
      <c r="D325" s="4"/>
      <c r="E325" s="3" t="s">
        <v>215</v>
      </c>
      <c r="F325" s="8" t="s">
        <v>216</v>
      </c>
      <c r="G325" s="8"/>
      <c r="H325" s="16"/>
      <c r="I325" s="16"/>
      <c r="J325" s="16"/>
    </row>
    <row r="326" spans="1:10" hidden="1" x14ac:dyDescent="0.2">
      <c r="A326" s="6" t="s">
        <v>214</v>
      </c>
      <c r="B326" s="7">
        <v>21469</v>
      </c>
      <c r="C326" s="3" t="s">
        <v>11</v>
      </c>
      <c r="D326" s="4"/>
      <c r="E326" s="3" t="s">
        <v>222</v>
      </c>
      <c r="F326" s="25" t="s">
        <v>228</v>
      </c>
      <c r="G326" s="25" t="s">
        <v>218</v>
      </c>
      <c r="H326" s="27"/>
      <c r="I326" s="27"/>
      <c r="J326" s="27"/>
    </row>
    <row r="327" spans="1:10" hidden="1" x14ac:dyDescent="0.2">
      <c r="A327" s="6" t="s">
        <v>217</v>
      </c>
      <c r="B327" s="7">
        <v>21491</v>
      </c>
      <c r="C327" s="3" t="s">
        <v>11</v>
      </c>
      <c r="D327" s="4"/>
      <c r="E327" s="3"/>
      <c r="F327" s="25" t="s">
        <v>218</v>
      </c>
      <c r="G327" s="24" t="s">
        <v>273</v>
      </c>
      <c r="H327" s="24" t="s">
        <v>244</v>
      </c>
      <c r="I327" s="25" t="s">
        <v>87</v>
      </c>
      <c r="J327" s="25" t="s">
        <v>38</v>
      </c>
    </row>
    <row r="328" spans="1:10" hidden="1" x14ac:dyDescent="0.2">
      <c r="A328" s="6" t="s">
        <v>217</v>
      </c>
      <c r="B328" s="7">
        <v>21526</v>
      </c>
      <c r="C328" s="3" t="s">
        <v>11</v>
      </c>
      <c r="D328" s="4"/>
      <c r="E328" s="3" t="s">
        <v>283</v>
      </c>
      <c r="F328" s="25" t="s">
        <v>218</v>
      </c>
      <c r="G328" s="8" t="s">
        <v>282</v>
      </c>
      <c r="H328" s="16"/>
      <c r="I328" s="16"/>
      <c r="J328" s="16"/>
    </row>
    <row r="329" spans="1:10" hidden="1" x14ac:dyDescent="0.2">
      <c r="A329" s="10">
        <v>43927</v>
      </c>
      <c r="B329" s="7" t="s">
        <v>84</v>
      </c>
      <c r="C329" s="3" t="s">
        <v>11</v>
      </c>
      <c r="D329" s="3" t="s">
        <v>10</v>
      </c>
      <c r="F329" s="24" t="s">
        <v>255</v>
      </c>
      <c r="G329" s="24" t="s">
        <v>242</v>
      </c>
      <c r="H329" s="25" t="s">
        <v>278</v>
      </c>
      <c r="I329" s="24" t="s">
        <v>261</v>
      </c>
      <c r="J329" s="27"/>
    </row>
    <row r="330" spans="1:10" hidden="1" x14ac:dyDescent="0.2">
      <c r="A330" s="42">
        <v>44132</v>
      </c>
      <c r="B330" s="7">
        <v>21620</v>
      </c>
      <c r="C330" t="s">
        <v>11</v>
      </c>
      <c r="E330" t="s">
        <v>312</v>
      </c>
      <c r="F330" s="18" t="s">
        <v>257</v>
      </c>
    </row>
    <row r="331" spans="1:10" hidden="1" x14ac:dyDescent="0.2">
      <c r="A331" s="42">
        <v>44132</v>
      </c>
      <c r="B331" s="7">
        <v>21635</v>
      </c>
      <c r="C331" t="s">
        <v>11</v>
      </c>
      <c r="E331" t="s">
        <v>313</v>
      </c>
      <c r="F331" s="18" t="s">
        <v>257</v>
      </c>
      <c r="G331" s="8" t="s">
        <v>230</v>
      </c>
      <c r="H331" s="16" t="s">
        <v>315</v>
      </c>
    </row>
    <row r="332" spans="1:10" hidden="1" x14ac:dyDescent="0.2">
      <c r="A332" s="42">
        <v>44134</v>
      </c>
      <c r="B332" s="7">
        <v>21498</v>
      </c>
      <c r="C332" t="s">
        <v>11</v>
      </c>
      <c r="E332" t="s">
        <v>314</v>
      </c>
      <c r="F332" s="13" t="s">
        <v>261</v>
      </c>
    </row>
  </sheetData>
  <autoFilter ref="A1:J332" xr:uid="{3CEFCA63-5B4F-41DC-AEB9-897036927056}">
    <filterColumn colId="0">
      <filters>
        <filter val="13/05/2020"/>
        <filter val="14/05/2020"/>
        <filter val="15/05/2020"/>
        <filter val="16/05/2020"/>
        <filter val="18/05/2020"/>
        <filter val="19/05/2020"/>
        <filter val="20/05/2020"/>
        <filter val="21/05/2020"/>
        <filter val="22/05/2020"/>
        <filter val="23/05/2020"/>
        <filter val="26/05/2020"/>
        <filter val="27/05/2020"/>
        <filter val="29/05/2020"/>
        <dateGroupItem year="2020" month="5" day="5" dateTimeGrouping="day"/>
      </filters>
    </filterColumn>
    <sortState xmlns:xlrd2="http://schemas.microsoft.com/office/spreadsheetml/2017/richdata2" ref="A2:J329">
      <sortCondition ref="B1:B329"/>
    </sortState>
  </autoFilter>
  <dataValidations count="1">
    <dataValidation type="list" allowBlank="1" sqref="C2:D329" xr:uid="{680EEA82-A7AA-4B07-B8D3-484DEF4C9C5E}">
      <formula1>$I$2:$I$8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4D3C-8FBF-42E7-AB18-6589BE582A71}">
  <dimension ref="A1:I87"/>
  <sheetViews>
    <sheetView zoomScale="130" zoomScaleNormal="130" workbookViewId="0">
      <selection activeCell="G2" sqref="G2:G86"/>
    </sheetView>
  </sheetViews>
  <sheetFormatPr baseColWidth="10" defaultRowHeight="12.75" x14ac:dyDescent="0.2"/>
  <cols>
    <col min="2" max="5" width="11.42578125" style="15"/>
    <col min="6" max="6" width="8.5703125" customWidth="1"/>
    <col min="7" max="7" width="8.140625" customWidth="1"/>
  </cols>
  <sheetData>
    <row r="1" spans="1:9" x14ac:dyDescent="0.2">
      <c r="A1" s="16" t="s">
        <v>285</v>
      </c>
      <c r="B1" s="5" t="s">
        <v>5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288</v>
      </c>
      <c r="H1" s="16"/>
      <c r="I1" s="16"/>
    </row>
    <row r="2" spans="1:9" x14ac:dyDescent="0.2">
      <c r="A2" s="13" t="s">
        <v>240</v>
      </c>
      <c r="B2" s="30">
        <f>+COUNTIF('Solo calidad'!$F$2:$F$332,Totales!A2)</f>
        <v>1</v>
      </c>
      <c r="C2" s="15">
        <f>+COUNTIF('Solo calidad'!$G$2:$G$332,Totales!A2)</f>
        <v>0</v>
      </c>
      <c r="D2" s="14">
        <f>+COUNTIF('Solo calidad'!$H$2:$H$332,Totales!A2)</f>
        <v>1</v>
      </c>
      <c r="E2" s="15">
        <f>+COUNTIF('Solo calidad'!$I$2:$I$332,Totales!A2)</f>
        <v>1</v>
      </c>
      <c r="F2">
        <f>+COUNTIF('Solo calidad'!$J$2:$J$332,Totales!A2)</f>
        <v>0</v>
      </c>
      <c r="G2">
        <f>+SUM(B2:F2)</f>
        <v>3</v>
      </c>
      <c r="H2" s="13"/>
    </row>
    <row r="3" spans="1:9" x14ac:dyDescent="0.2">
      <c r="A3" s="8" t="s">
        <v>218</v>
      </c>
      <c r="B3" s="30">
        <f>+COUNTIF('Solo calidad'!$F$2:$F$332,Totales!A3)</f>
        <v>31</v>
      </c>
      <c r="C3" s="15">
        <f>+COUNTIF('Solo calidad'!$G$2:$G$332,Totales!A3)</f>
        <v>8</v>
      </c>
      <c r="D3" s="14">
        <f>+COUNTIF('Solo calidad'!$H$2:$H$332,Totales!A3)</f>
        <v>3</v>
      </c>
      <c r="E3" s="15">
        <f>+COUNTIF('Solo calidad'!$I$2:$I$332,Totales!A3)</f>
        <v>1</v>
      </c>
      <c r="F3">
        <f>+COUNTIF('Solo calidad'!$J$2:$J$332,Totales!A3)</f>
        <v>1</v>
      </c>
      <c r="G3">
        <f t="shared" ref="G3:G66" si="0">+SUM(B3:F3)</f>
        <v>44</v>
      </c>
      <c r="H3" s="8"/>
    </row>
    <row r="4" spans="1:9" x14ac:dyDescent="0.2">
      <c r="A4" s="25" t="s">
        <v>12</v>
      </c>
      <c r="B4" s="30">
        <f>+COUNTIF('Solo calidad'!$F$2:$F$332,Totales!A4)</f>
        <v>0</v>
      </c>
      <c r="C4" s="15">
        <f>+COUNTIF('Solo calidad'!$G$2:$G$332,Totales!A4)</f>
        <v>1</v>
      </c>
      <c r="D4" s="14">
        <f>+COUNTIF('Solo calidad'!$H$2:$H$332,Totales!A4)</f>
        <v>0</v>
      </c>
      <c r="E4" s="15">
        <f>+COUNTIF('Solo calidad'!$I$2:$I$332,Totales!A4)</f>
        <v>0</v>
      </c>
      <c r="F4">
        <f>+COUNTIF('Solo calidad'!$J$2:$J$332,Totales!A4)</f>
        <v>0</v>
      </c>
      <c r="G4">
        <f t="shared" si="0"/>
        <v>1</v>
      </c>
      <c r="H4" s="25"/>
    </row>
    <row r="5" spans="1:9" x14ac:dyDescent="0.2">
      <c r="A5" s="25" t="s">
        <v>241</v>
      </c>
      <c r="B5" s="30">
        <f>+COUNTIF('Solo calidad'!$F$2:$F$332,Totales!A5)</f>
        <v>1</v>
      </c>
      <c r="C5" s="15">
        <f>+COUNTIF('Solo calidad'!$G$2:$G$332,Totales!A5)</f>
        <v>0</v>
      </c>
      <c r="D5" s="14">
        <f>+COUNTIF('Solo calidad'!$H$2:$H$332,Totales!A5)</f>
        <v>0</v>
      </c>
      <c r="E5" s="15">
        <f>+COUNTIF('Solo calidad'!$I$2:$I$332,Totales!A5)</f>
        <v>0</v>
      </c>
      <c r="F5">
        <f>+COUNTIF('Solo calidad'!$J$2:$J$332,Totales!A5)</f>
        <v>0</v>
      </c>
      <c r="G5">
        <f t="shared" si="0"/>
        <v>1</v>
      </c>
      <c r="H5" s="25"/>
    </row>
    <row r="6" spans="1:9" x14ac:dyDescent="0.2">
      <c r="A6" s="25" t="s">
        <v>30</v>
      </c>
      <c r="B6" s="30">
        <f>+COUNTIF('Solo calidad'!$F$2:$F$332,Totales!A6)</f>
        <v>0</v>
      </c>
      <c r="C6" s="15">
        <f>+COUNTIF('Solo calidad'!$G$2:$G$332,Totales!A6)</f>
        <v>0</v>
      </c>
      <c r="D6" s="14">
        <f>+COUNTIF('Solo calidad'!$H$2:$H$332,Totales!A6)</f>
        <v>1</v>
      </c>
      <c r="E6" s="15">
        <f>+COUNTIF('Solo calidad'!$I$2:$I$332,Totales!A6)</f>
        <v>0</v>
      </c>
      <c r="F6">
        <f>+COUNTIF('Solo calidad'!$J$2:$J$332,Totales!A6)</f>
        <v>0</v>
      </c>
      <c r="G6">
        <f t="shared" si="0"/>
        <v>1</v>
      </c>
      <c r="H6" s="25"/>
    </row>
    <row r="7" spans="1:9" x14ac:dyDescent="0.2">
      <c r="A7" s="8" t="s">
        <v>242</v>
      </c>
      <c r="B7" s="30">
        <f>+COUNTIF('Solo calidad'!$F$2:$F$332,Totales!A7)</f>
        <v>2</v>
      </c>
      <c r="C7" s="15">
        <f>+COUNTIF('Solo calidad'!$G$2:$G$332,Totales!A7)</f>
        <v>1</v>
      </c>
      <c r="D7" s="14">
        <f>+COUNTIF('Solo calidad'!$H$2:$H$332,Totales!A7)</f>
        <v>3</v>
      </c>
      <c r="E7" s="15">
        <f>+COUNTIF('Solo calidad'!$I$2:$I$332,Totales!A7)</f>
        <v>0</v>
      </c>
      <c r="F7">
        <f>+COUNTIF('Solo calidad'!$J$2:$J$332,Totales!A7)</f>
        <v>1</v>
      </c>
      <c r="G7">
        <f t="shared" si="0"/>
        <v>7</v>
      </c>
      <c r="H7" s="8"/>
    </row>
    <row r="8" spans="1:9" x14ac:dyDescent="0.2">
      <c r="A8" s="8" t="s">
        <v>231</v>
      </c>
      <c r="B8" s="30">
        <f>+COUNTIF('Solo calidad'!$F$2:$F$332,Totales!A8)</f>
        <v>6</v>
      </c>
      <c r="C8" s="15">
        <f>+COUNTIF('Solo calidad'!$G$2:$G$332,Totales!A8)</f>
        <v>1</v>
      </c>
      <c r="D8" s="14">
        <f>+COUNTIF('Solo calidad'!$H$2:$H$332,Totales!A8)</f>
        <v>0</v>
      </c>
      <c r="E8" s="15">
        <f>+COUNTIF('Solo calidad'!$I$2:$I$332,Totales!A8)</f>
        <v>0</v>
      </c>
      <c r="F8">
        <f>+COUNTIF('Solo calidad'!$J$2:$J$332,Totales!A8)</f>
        <v>0</v>
      </c>
      <c r="G8">
        <f t="shared" si="0"/>
        <v>7</v>
      </c>
      <c r="H8" s="8"/>
    </row>
    <row r="9" spans="1:9" x14ac:dyDescent="0.2">
      <c r="A9" s="8" t="s">
        <v>272</v>
      </c>
      <c r="B9" s="30">
        <f>+COUNTIF('Solo calidad'!$F$2:$F$332,Totales!A9)</f>
        <v>8</v>
      </c>
      <c r="C9" s="15">
        <f>+COUNTIF('Solo calidad'!$G$2:$G$332,Totales!A9)</f>
        <v>4</v>
      </c>
      <c r="D9" s="14">
        <f>+COUNTIF('Solo calidad'!$H$2:$H$332,Totales!A9)</f>
        <v>2</v>
      </c>
      <c r="E9" s="15">
        <f>+COUNTIF('Solo calidad'!$I$2:$I$332,Totales!A9)</f>
        <v>0</v>
      </c>
      <c r="F9">
        <f>+COUNTIF('Solo calidad'!$J$2:$J$332,Totales!A9)</f>
        <v>0</v>
      </c>
      <c r="G9">
        <f t="shared" si="0"/>
        <v>14</v>
      </c>
      <c r="H9" s="8"/>
    </row>
    <row r="10" spans="1:9" x14ac:dyDescent="0.2">
      <c r="A10" s="8" t="s">
        <v>243</v>
      </c>
      <c r="B10" s="30">
        <f>+COUNTIF('Solo calidad'!$F$2:$F$332,Totales!A10)</f>
        <v>5</v>
      </c>
      <c r="C10" s="15">
        <f>+COUNTIF('Solo calidad'!$G$2:$G$332,Totales!A10)</f>
        <v>0</v>
      </c>
      <c r="D10" s="14">
        <f>+COUNTIF('Solo calidad'!$H$2:$H$332,Totales!A10)</f>
        <v>0</v>
      </c>
      <c r="E10" s="15">
        <f>+COUNTIF('Solo calidad'!$I$2:$I$332,Totales!A10)</f>
        <v>0</v>
      </c>
      <c r="F10">
        <f>+COUNTIF('Solo calidad'!$J$2:$J$332,Totales!A10)</f>
        <v>0</v>
      </c>
      <c r="G10">
        <f t="shared" si="0"/>
        <v>5</v>
      </c>
      <c r="H10" s="8"/>
    </row>
    <row r="11" spans="1:9" x14ac:dyDescent="0.2">
      <c r="A11" s="25" t="s">
        <v>236</v>
      </c>
      <c r="B11" s="30">
        <f>+COUNTIF('Solo calidad'!$F$2:$F$332,Totales!A11)</f>
        <v>16</v>
      </c>
      <c r="C11" s="15">
        <f>+COUNTIF('Solo calidad'!$G$2:$G$332,Totales!A11)</f>
        <v>10</v>
      </c>
      <c r="D11" s="14">
        <f>+COUNTIF('Solo calidad'!$H$2:$H$332,Totales!A11)</f>
        <v>6</v>
      </c>
      <c r="E11" s="15">
        <f>+COUNTIF('Solo calidad'!$I$2:$I$332,Totales!A11)</f>
        <v>1</v>
      </c>
      <c r="F11">
        <f>+COUNTIF('Solo calidad'!$J$2:$J$332,Totales!A11)</f>
        <v>0</v>
      </c>
      <c r="G11">
        <f t="shared" si="0"/>
        <v>33</v>
      </c>
      <c r="H11" s="25"/>
    </row>
    <row r="12" spans="1:9" x14ac:dyDescent="0.2">
      <c r="A12" s="24" t="s">
        <v>244</v>
      </c>
      <c r="B12" s="30">
        <f>+COUNTIF('Solo calidad'!$F$2:$F$332,Totales!A12)</f>
        <v>4</v>
      </c>
      <c r="C12" s="15">
        <f>+COUNTIF('Solo calidad'!$G$2:$G$332,Totales!A12)</f>
        <v>1</v>
      </c>
      <c r="D12" s="14">
        <f>+COUNTIF('Solo calidad'!$H$2:$H$332,Totales!A12)</f>
        <v>1</v>
      </c>
      <c r="E12" s="15">
        <f>+COUNTIF('Solo calidad'!$I$2:$I$332,Totales!A12)</f>
        <v>0</v>
      </c>
      <c r="F12">
        <f>+COUNTIF('Solo calidad'!$J$2:$J$332,Totales!A12)</f>
        <v>0</v>
      </c>
      <c r="G12">
        <f t="shared" si="0"/>
        <v>6</v>
      </c>
      <c r="H12" s="24"/>
    </row>
    <row r="13" spans="1:9" x14ac:dyDescent="0.2">
      <c r="A13" s="8" t="s">
        <v>76</v>
      </c>
      <c r="B13" s="30">
        <f>+COUNTIF('Solo calidad'!$F$2:$F$332,Totales!A13)</f>
        <v>1</v>
      </c>
      <c r="C13" s="15">
        <f>+COUNTIF('Solo calidad'!$G$2:$G$332,Totales!A13)</f>
        <v>2</v>
      </c>
      <c r="D13" s="14">
        <f>+COUNTIF('Solo calidad'!$H$2:$H$332,Totales!A13)</f>
        <v>1</v>
      </c>
      <c r="E13" s="15">
        <f>+COUNTIF('Solo calidad'!$I$2:$I$332,Totales!A13)</f>
        <v>0</v>
      </c>
      <c r="F13">
        <f>+COUNTIF('Solo calidad'!$J$2:$J$332,Totales!A13)</f>
        <v>0</v>
      </c>
      <c r="G13">
        <f t="shared" si="0"/>
        <v>4</v>
      </c>
      <c r="H13" s="8"/>
    </row>
    <row r="14" spans="1:9" x14ac:dyDescent="0.2">
      <c r="A14" s="25" t="s">
        <v>273</v>
      </c>
      <c r="B14" s="30">
        <f>+COUNTIF('Solo calidad'!$F$2:$F$332,Totales!A14)</f>
        <v>5</v>
      </c>
      <c r="C14" s="15">
        <f>+COUNTIF('Solo calidad'!$G$2:$G$332,Totales!A14)</f>
        <v>7</v>
      </c>
      <c r="D14" s="14">
        <f>+COUNTIF('Solo calidad'!$H$2:$H$332,Totales!A14)</f>
        <v>2</v>
      </c>
      <c r="E14" s="15">
        <f>+COUNTIF('Solo calidad'!$I$2:$I$332,Totales!A14)</f>
        <v>0</v>
      </c>
      <c r="F14">
        <f>+COUNTIF('Solo calidad'!$J$2:$J$332,Totales!A14)</f>
        <v>0</v>
      </c>
      <c r="G14">
        <f t="shared" si="0"/>
        <v>14</v>
      </c>
      <c r="H14" s="25"/>
    </row>
    <row r="15" spans="1:9" x14ac:dyDescent="0.2">
      <c r="A15" s="25" t="s">
        <v>245</v>
      </c>
      <c r="B15" s="30">
        <f>+COUNTIF('Solo calidad'!$F$2:$F$332,Totales!A15)</f>
        <v>1</v>
      </c>
      <c r="C15" s="15">
        <f>+COUNTIF('Solo calidad'!$G$2:$G$332,Totales!A15)</f>
        <v>1</v>
      </c>
      <c r="D15" s="14">
        <f>+COUNTIF('Solo calidad'!$H$2:$H$332,Totales!A15)</f>
        <v>1</v>
      </c>
      <c r="E15" s="15">
        <f>+COUNTIF('Solo calidad'!$I$2:$I$332,Totales!A15)</f>
        <v>1</v>
      </c>
      <c r="F15">
        <f>+COUNTIF('Solo calidad'!$J$2:$J$332,Totales!A15)</f>
        <v>0</v>
      </c>
      <c r="G15">
        <f t="shared" si="0"/>
        <v>4</v>
      </c>
      <c r="H15" s="25"/>
    </row>
    <row r="16" spans="1:9" x14ac:dyDescent="0.2">
      <c r="A16" s="8" t="s">
        <v>216</v>
      </c>
      <c r="B16" s="30">
        <f>+COUNTIF('Solo calidad'!$F$2:$F$332,Totales!A16)</f>
        <v>1</v>
      </c>
      <c r="C16" s="15">
        <f>+COUNTIF('Solo calidad'!$G$2:$G$332,Totales!A16)</f>
        <v>0</v>
      </c>
      <c r="D16" s="14">
        <f>+COUNTIF('Solo calidad'!$H$2:$H$332,Totales!A16)</f>
        <v>0</v>
      </c>
      <c r="E16" s="15">
        <f>+COUNTIF('Solo calidad'!$I$2:$I$332,Totales!A16)</f>
        <v>0</v>
      </c>
      <c r="F16">
        <f>+COUNTIF('Solo calidad'!$J$2:$J$332,Totales!A16)</f>
        <v>0</v>
      </c>
      <c r="G16">
        <f t="shared" si="0"/>
        <v>1</v>
      </c>
      <c r="H16" s="8"/>
    </row>
    <row r="17" spans="1:8" x14ac:dyDescent="0.2">
      <c r="A17" s="13" t="s">
        <v>246</v>
      </c>
      <c r="B17" s="30">
        <f>+COUNTIF('Solo calidad'!$F$2:$F$332,Totales!A17)</f>
        <v>1</v>
      </c>
      <c r="C17" s="15">
        <f>+COUNTIF('Solo calidad'!$G$2:$G$332,Totales!A17)</f>
        <v>2</v>
      </c>
      <c r="D17" s="14">
        <f>+COUNTIF('Solo calidad'!$H$2:$H$332,Totales!A17)</f>
        <v>1</v>
      </c>
      <c r="E17" s="15">
        <f>+COUNTIF('Solo calidad'!$I$2:$I$332,Totales!A17)</f>
        <v>0</v>
      </c>
      <c r="F17">
        <f>+COUNTIF('Solo calidad'!$J$2:$J$332,Totales!A17)</f>
        <v>0</v>
      </c>
      <c r="G17">
        <f t="shared" si="0"/>
        <v>4</v>
      </c>
      <c r="H17" s="13"/>
    </row>
    <row r="18" spans="1:8" x14ac:dyDescent="0.2">
      <c r="A18" s="24" t="s">
        <v>247</v>
      </c>
      <c r="B18" s="30">
        <f>+COUNTIF('Solo calidad'!$F$2:$F$332,Totales!A18)</f>
        <v>4</v>
      </c>
      <c r="C18" s="15">
        <f>+COUNTIF('Solo calidad'!$G$2:$G$332,Totales!A18)</f>
        <v>0</v>
      </c>
      <c r="D18" s="14">
        <f>+COUNTIF('Solo calidad'!$H$2:$H$332,Totales!A18)</f>
        <v>0</v>
      </c>
      <c r="E18" s="15">
        <f>+COUNTIF('Solo calidad'!$I$2:$I$332,Totales!A18)</f>
        <v>1</v>
      </c>
      <c r="F18">
        <f>+COUNTIF('Solo calidad'!$J$2:$J$332,Totales!A18)</f>
        <v>0</v>
      </c>
      <c r="G18">
        <f t="shared" si="0"/>
        <v>5</v>
      </c>
      <c r="H18" s="24"/>
    </row>
    <row r="19" spans="1:8" x14ac:dyDescent="0.2">
      <c r="A19" s="8" t="s">
        <v>38</v>
      </c>
      <c r="B19" s="30">
        <f>+COUNTIF('Solo calidad'!$F$2:$F$332,Totales!A19)</f>
        <v>3</v>
      </c>
      <c r="C19" s="15">
        <f>+COUNTIF('Solo calidad'!$G$2:$G$332,Totales!A19)</f>
        <v>1</v>
      </c>
      <c r="D19" s="14">
        <f>+COUNTIF('Solo calidad'!$H$2:$H$332,Totales!A19)</f>
        <v>0</v>
      </c>
      <c r="E19" s="15">
        <f>+COUNTIF('Solo calidad'!$I$2:$I$332,Totales!A19)</f>
        <v>1</v>
      </c>
      <c r="F19">
        <f>+COUNTIF('Solo calidad'!$J$2:$J$332,Totales!A19)</f>
        <v>1</v>
      </c>
      <c r="G19">
        <f t="shared" si="0"/>
        <v>6</v>
      </c>
      <c r="H19" s="8"/>
    </row>
    <row r="20" spans="1:8" x14ac:dyDescent="0.2">
      <c r="A20" s="8" t="s">
        <v>279</v>
      </c>
      <c r="B20" s="30">
        <f>+COUNTIF('Solo calidad'!$F$2:$F$332,Totales!A20)</f>
        <v>0</v>
      </c>
      <c r="C20" s="15">
        <f>+COUNTIF('Solo calidad'!$G$2:$G$332,Totales!A20)</f>
        <v>0</v>
      </c>
      <c r="D20" s="14">
        <f>+COUNTIF('Solo calidad'!$H$2:$H$332,Totales!A20)</f>
        <v>1</v>
      </c>
      <c r="E20" s="15">
        <f>+COUNTIF('Solo calidad'!$I$2:$I$332,Totales!A20)</f>
        <v>0</v>
      </c>
      <c r="F20">
        <f>+COUNTIF('Solo calidad'!$J$2:$J$332,Totales!A20)</f>
        <v>0</v>
      </c>
      <c r="G20">
        <f t="shared" si="0"/>
        <v>1</v>
      </c>
      <c r="H20" s="8"/>
    </row>
    <row r="21" spans="1:8" x14ac:dyDescent="0.2">
      <c r="A21" s="13" t="s">
        <v>248</v>
      </c>
      <c r="B21" s="30">
        <f>+COUNTIF('Solo calidad'!$F$2:$F$332,Totales!A21)</f>
        <v>6</v>
      </c>
      <c r="C21" s="15">
        <f>+COUNTIF('Solo calidad'!$G$2:$G$332,Totales!A21)</f>
        <v>2</v>
      </c>
      <c r="D21" s="14">
        <f>+COUNTIF('Solo calidad'!$H$2:$H$332,Totales!A21)</f>
        <v>0</v>
      </c>
      <c r="E21" s="15">
        <f>+COUNTIF('Solo calidad'!$I$2:$I$332,Totales!A21)</f>
        <v>2</v>
      </c>
      <c r="F21">
        <f>+COUNTIF('Solo calidad'!$J$2:$J$332,Totales!A21)</f>
        <v>0</v>
      </c>
      <c r="G21">
        <f t="shared" si="0"/>
        <v>10</v>
      </c>
      <c r="H21" s="13"/>
    </row>
    <row r="22" spans="1:8" x14ac:dyDescent="0.2">
      <c r="A22" s="13" t="s">
        <v>249</v>
      </c>
      <c r="B22" s="30">
        <f>+COUNTIF('Solo calidad'!$F$2:$F$332,Totales!A22)</f>
        <v>4</v>
      </c>
      <c r="C22" s="15">
        <f>+COUNTIF('Solo calidad'!$G$2:$G$332,Totales!A22)</f>
        <v>5</v>
      </c>
      <c r="D22" s="14">
        <f>+COUNTIF('Solo calidad'!$H$2:$H$332,Totales!A22)</f>
        <v>1</v>
      </c>
      <c r="E22" s="15">
        <f>+COUNTIF('Solo calidad'!$I$2:$I$332,Totales!A22)</f>
        <v>0</v>
      </c>
      <c r="F22">
        <f>+COUNTIF('Solo calidad'!$J$2:$J$332,Totales!A22)</f>
        <v>0</v>
      </c>
      <c r="G22">
        <f t="shared" si="0"/>
        <v>10</v>
      </c>
      <c r="H22" s="13"/>
    </row>
    <row r="23" spans="1:8" x14ac:dyDescent="0.2">
      <c r="A23" s="24" t="s">
        <v>250</v>
      </c>
      <c r="B23" s="30">
        <f>+COUNTIF('Solo calidad'!$F$2:$F$332,Totales!A23)</f>
        <v>3</v>
      </c>
      <c r="C23" s="15">
        <f>+COUNTIF('Solo calidad'!$G$2:$G$332,Totales!A23)</f>
        <v>3</v>
      </c>
      <c r="D23" s="14">
        <f>+COUNTIF('Solo calidad'!$H$2:$H$332,Totales!A23)</f>
        <v>0</v>
      </c>
      <c r="E23" s="15">
        <f>+COUNTIF('Solo calidad'!$I$2:$I$332,Totales!A23)</f>
        <v>1</v>
      </c>
      <c r="F23">
        <f>+COUNTIF('Solo calidad'!$J$2:$J$332,Totales!A23)</f>
        <v>0</v>
      </c>
      <c r="G23">
        <f t="shared" si="0"/>
        <v>7</v>
      </c>
      <c r="H23" s="24"/>
    </row>
    <row r="24" spans="1:8" x14ac:dyDescent="0.2">
      <c r="A24" s="8" t="s">
        <v>79</v>
      </c>
      <c r="B24" s="30">
        <f>+COUNTIF('Solo calidad'!$F$2:$F$332,Totales!A24)</f>
        <v>1</v>
      </c>
      <c r="C24" s="15">
        <f>+COUNTIF('Solo calidad'!$G$2:$G$332,Totales!A24)</f>
        <v>1</v>
      </c>
      <c r="D24" s="14">
        <f>+COUNTIF('Solo calidad'!$H$2:$H$332,Totales!A24)</f>
        <v>0</v>
      </c>
      <c r="E24" s="15">
        <f>+COUNTIF('Solo calidad'!$I$2:$I$332,Totales!A24)</f>
        <v>1</v>
      </c>
      <c r="F24">
        <f>+COUNTIF('Solo calidad'!$J$2:$J$332,Totales!A24)</f>
        <v>0</v>
      </c>
      <c r="G24">
        <f t="shared" si="0"/>
        <v>3</v>
      </c>
      <c r="H24" s="8"/>
    </row>
    <row r="25" spans="1:8" x14ac:dyDescent="0.2">
      <c r="A25" s="13" t="s">
        <v>53</v>
      </c>
      <c r="B25" s="30">
        <f>+COUNTIF('Solo calidad'!$F$2:$F$332,Totales!A25)</f>
        <v>1</v>
      </c>
      <c r="C25" s="15">
        <f>+COUNTIF('Solo calidad'!$G$2:$G$332,Totales!A25)</f>
        <v>0</v>
      </c>
      <c r="D25" s="14">
        <f>+COUNTIF('Solo calidad'!$H$2:$H$332,Totales!A25)</f>
        <v>0</v>
      </c>
      <c r="E25" s="15">
        <f>+COUNTIF('Solo calidad'!$I$2:$I$332,Totales!A25)</f>
        <v>0</v>
      </c>
      <c r="F25">
        <f>+COUNTIF('Solo calidad'!$J$2:$J$332,Totales!A25)</f>
        <v>0</v>
      </c>
      <c r="G25">
        <f t="shared" si="0"/>
        <v>1</v>
      </c>
      <c r="H25" s="13"/>
    </row>
    <row r="26" spans="1:8" x14ac:dyDescent="0.2">
      <c r="A26" s="13" t="s">
        <v>96</v>
      </c>
      <c r="B26" s="30">
        <f>+COUNTIF('Solo calidad'!$F$2:$F$332,Totales!A26)</f>
        <v>1</v>
      </c>
      <c r="C26" s="15">
        <f>+COUNTIF('Solo calidad'!$G$2:$G$332,Totales!A26)</f>
        <v>0</v>
      </c>
      <c r="D26" s="14">
        <f>+COUNTIF('Solo calidad'!$H$2:$H$332,Totales!A26)</f>
        <v>0</v>
      </c>
      <c r="E26" s="15">
        <f>+COUNTIF('Solo calidad'!$I$2:$I$332,Totales!A26)</f>
        <v>0</v>
      </c>
      <c r="F26">
        <f>+COUNTIF('Solo calidad'!$J$2:$J$332,Totales!A26)</f>
        <v>0</v>
      </c>
      <c r="G26">
        <f t="shared" si="0"/>
        <v>1</v>
      </c>
      <c r="H26" s="13"/>
    </row>
    <row r="27" spans="1:8" x14ac:dyDescent="0.2">
      <c r="A27" s="24" t="s">
        <v>86</v>
      </c>
      <c r="B27" s="30">
        <f>+COUNTIF('Solo calidad'!$F$2:$F$332,Totales!A27)</f>
        <v>1</v>
      </c>
      <c r="C27" s="15">
        <f>+COUNTIF('Solo calidad'!$G$2:$G$332,Totales!A27)</f>
        <v>1</v>
      </c>
      <c r="D27" s="14">
        <f>+COUNTIF('Solo calidad'!$H$2:$H$332,Totales!A27)</f>
        <v>0</v>
      </c>
      <c r="E27" s="15">
        <f>+COUNTIF('Solo calidad'!$I$2:$I$332,Totales!A27)</f>
        <v>0</v>
      </c>
      <c r="F27">
        <f>+COUNTIF('Solo calidad'!$J$2:$J$332,Totales!A27)</f>
        <v>0</v>
      </c>
      <c r="G27">
        <f t="shared" si="0"/>
        <v>2</v>
      </c>
      <c r="H27" s="24"/>
    </row>
    <row r="28" spans="1:8" x14ac:dyDescent="0.2">
      <c r="A28" s="8" t="s">
        <v>14</v>
      </c>
      <c r="B28" s="30">
        <f>+COUNTIF('Solo calidad'!$F$2:$F$332,Totales!A28)</f>
        <v>3</v>
      </c>
      <c r="C28" s="15">
        <f>+COUNTIF('Solo calidad'!$G$2:$G$332,Totales!A28)</f>
        <v>0</v>
      </c>
      <c r="D28" s="14">
        <f>+COUNTIF('Solo calidad'!$H$2:$H$332,Totales!A28)</f>
        <v>1</v>
      </c>
      <c r="E28" s="15">
        <f>+COUNTIF('Solo calidad'!$I$2:$I$332,Totales!A28)</f>
        <v>0</v>
      </c>
      <c r="F28">
        <f>+COUNTIF('Solo calidad'!$J$2:$J$332,Totales!A28)</f>
        <v>0</v>
      </c>
      <c r="G28">
        <f t="shared" si="0"/>
        <v>4</v>
      </c>
      <c r="H28" s="8"/>
    </row>
    <row r="29" spans="1:8" x14ac:dyDescent="0.2">
      <c r="A29" s="8" t="s">
        <v>75</v>
      </c>
      <c r="B29" s="30">
        <f>+COUNTIF('Solo calidad'!$F$2:$F$332,Totales!A29)</f>
        <v>0</v>
      </c>
      <c r="C29" s="15">
        <f>+COUNTIF('Solo calidad'!$G$2:$G$332,Totales!A29)</f>
        <v>1</v>
      </c>
      <c r="D29" s="14">
        <f>+COUNTIF('Solo calidad'!$H$2:$H$332,Totales!A29)</f>
        <v>0</v>
      </c>
      <c r="E29" s="15">
        <f>+COUNTIF('Solo calidad'!$I$2:$I$332,Totales!A29)</f>
        <v>1</v>
      </c>
      <c r="F29">
        <f>+COUNTIF('Solo calidad'!$J$2:$J$332,Totales!A29)</f>
        <v>0</v>
      </c>
      <c r="G29">
        <f t="shared" si="0"/>
        <v>2</v>
      </c>
      <c r="H29" s="8"/>
    </row>
    <row r="30" spans="1:8" x14ac:dyDescent="0.2">
      <c r="A30" s="8" t="s">
        <v>31</v>
      </c>
      <c r="B30" s="30">
        <f>+COUNTIF('Solo calidad'!$F$2:$F$332,Totales!A30)</f>
        <v>9</v>
      </c>
      <c r="C30" s="15">
        <f>+COUNTIF('Solo calidad'!$G$2:$G$332,Totales!A30)</f>
        <v>4</v>
      </c>
      <c r="D30" s="14">
        <f>+COUNTIF('Solo calidad'!$H$2:$H$332,Totales!A30)</f>
        <v>2</v>
      </c>
      <c r="E30" s="15">
        <f>+COUNTIF('Solo calidad'!$I$2:$I$332,Totales!A30)</f>
        <v>0</v>
      </c>
      <c r="F30">
        <f>+COUNTIF('Solo calidad'!$J$2:$J$332,Totales!A30)</f>
        <v>0</v>
      </c>
      <c r="G30">
        <f t="shared" si="0"/>
        <v>15</v>
      </c>
      <c r="H30" s="8"/>
    </row>
    <row r="31" spans="1:8" x14ac:dyDescent="0.2">
      <c r="A31" s="25" t="s">
        <v>251</v>
      </c>
      <c r="B31" s="30">
        <f>+COUNTIF('Solo calidad'!$F$2:$F$332,Totales!A31)</f>
        <v>7</v>
      </c>
      <c r="C31" s="15">
        <f>+COUNTIF('Solo calidad'!$G$2:$G$332,Totales!A31)</f>
        <v>5</v>
      </c>
      <c r="D31" s="14">
        <f>+COUNTIF('Solo calidad'!$H$2:$H$332,Totales!A31)</f>
        <v>2</v>
      </c>
      <c r="E31" s="15">
        <f>+COUNTIF('Solo calidad'!$I$2:$I$332,Totales!A31)</f>
        <v>0</v>
      </c>
      <c r="F31">
        <f>+COUNTIF('Solo calidad'!$J$2:$J$332,Totales!A31)</f>
        <v>0</v>
      </c>
      <c r="G31">
        <f t="shared" si="0"/>
        <v>14</v>
      </c>
      <c r="H31" s="25"/>
    </row>
    <row r="32" spans="1:8" x14ac:dyDescent="0.2">
      <c r="A32" s="8" t="s">
        <v>276</v>
      </c>
      <c r="B32" s="30">
        <f>+COUNTIF('Solo calidad'!$F$2:$F$332,Totales!A32)</f>
        <v>0</v>
      </c>
      <c r="C32" s="15">
        <f>+COUNTIF('Solo calidad'!$G$2:$G$332,Totales!A32)</f>
        <v>1</v>
      </c>
      <c r="D32" s="14">
        <f>+COUNTIF('Solo calidad'!$H$2:$H$332,Totales!A32)</f>
        <v>0</v>
      </c>
      <c r="E32" s="15">
        <f>+COUNTIF('Solo calidad'!$I$2:$I$332,Totales!A32)</f>
        <v>0</v>
      </c>
      <c r="F32">
        <f>+COUNTIF('Solo calidad'!$J$2:$J$332,Totales!A32)</f>
        <v>0</v>
      </c>
      <c r="G32">
        <f t="shared" si="0"/>
        <v>1</v>
      </c>
      <c r="H32" s="8"/>
    </row>
    <row r="33" spans="1:8" x14ac:dyDescent="0.2">
      <c r="A33" s="8" t="s">
        <v>252</v>
      </c>
      <c r="B33" s="30">
        <f>+COUNTIF('Solo calidad'!$F$2:$F$332,Totales!A33)</f>
        <v>2</v>
      </c>
      <c r="C33" s="15">
        <f>+COUNTIF('Solo calidad'!$G$2:$G$332,Totales!A33)</f>
        <v>0</v>
      </c>
      <c r="D33" s="14">
        <f>+COUNTIF('Solo calidad'!$H$2:$H$332,Totales!A33)</f>
        <v>0</v>
      </c>
      <c r="E33" s="15">
        <f>+COUNTIF('Solo calidad'!$I$2:$I$332,Totales!A33)</f>
        <v>1</v>
      </c>
      <c r="F33">
        <f>+COUNTIF('Solo calidad'!$J$2:$J$332,Totales!A33)</f>
        <v>0</v>
      </c>
      <c r="G33">
        <f t="shared" si="0"/>
        <v>3</v>
      </c>
      <c r="H33" s="8"/>
    </row>
    <row r="34" spans="1:8" x14ac:dyDescent="0.2">
      <c r="A34" s="8" t="s">
        <v>223</v>
      </c>
      <c r="B34" s="30">
        <f>+COUNTIF('Solo calidad'!$F$2:$F$332,Totales!A34)</f>
        <v>26</v>
      </c>
      <c r="C34" s="15">
        <f>+COUNTIF('Solo calidad'!$G$2:$G$332,Totales!A34)</f>
        <v>7</v>
      </c>
      <c r="D34" s="14">
        <f>+COUNTIF('Solo calidad'!$H$2:$H$332,Totales!A34)</f>
        <v>5</v>
      </c>
      <c r="E34" s="15">
        <f>+COUNTIF('Solo calidad'!$I$2:$I$332,Totales!A34)</f>
        <v>1</v>
      </c>
      <c r="F34">
        <f>+COUNTIF('Solo calidad'!$J$2:$J$332,Totales!A34)</f>
        <v>1</v>
      </c>
      <c r="G34">
        <f t="shared" si="0"/>
        <v>40</v>
      </c>
      <c r="H34" s="8"/>
    </row>
    <row r="35" spans="1:8" x14ac:dyDescent="0.2">
      <c r="A35" s="25" t="s">
        <v>108</v>
      </c>
      <c r="B35" s="30">
        <f>+COUNTIF('Solo calidad'!$F$2:$F$332,Totales!A35)</f>
        <v>1</v>
      </c>
      <c r="C35" s="15">
        <f>+COUNTIF('Solo calidad'!$G$2:$G$332,Totales!A35)</f>
        <v>1</v>
      </c>
      <c r="D35" s="14">
        <f>+COUNTIF('Solo calidad'!$H$2:$H$332,Totales!A35)</f>
        <v>0</v>
      </c>
      <c r="E35" s="15">
        <f>+COUNTIF('Solo calidad'!$I$2:$I$332,Totales!A35)</f>
        <v>1</v>
      </c>
      <c r="F35">
        <f>+COUNTIF('Solo calidad'!$J$2:$J$332,Totales!A35)</f>
        <v>0</v>
      </c>
      <c r="G35">
        <f t="shared" si="0"/>
        <v>3</v>
      </c>
      <c r="H35" s="25"/>
    </row>
    <row r="36" spans="1:8" x14ac:dyDescent="0.2">
      <c r="A36" s="8" t="s">
        <v>46</v>
      </c>
      <c r="B36" s="30">
        <f>+COUNTIF('Solo calidad'!$F$2:$F$332,Totales!A36)</f>
        <v>2</v>
      </c>
      <c r="C36" s="15">
        <f>+COUNTIF('Solo calidad'!$G$2:$G$332,Totales!A36)</f>
        <v>2</v>
      </c>
      <c r="D36" s="14">
        <f>+COUNTIF('Solo calidad'!$H$2:$H$332,Totales!A36)</f>
        <v>1</v>
      </c>
      <c r="E36" s="15">
        <f>+COUNTIF('Solo calidad'!$I$2:$I$332,Totales!A36)</f>
        <v>0</v>
      </c>
      <c r="F36">
        <f>+COUNTIF('Solo calidad'!$J$2:$J$332,Totales!A36)</f>
        <v>1</v>
      </c>
      <c r="G36">
        <f t="shared" si="0"/>
        <v>6</v>
      </c>
      <c r="H36" s="8"/>
    </row>
    <row r="37" spans="1:8" x14ac:dyDescent="0.2">
      <c r="A37" s="25" t="s">
        <v>253</v>
      </c>
      <c r="B37" s="30">
        <f>+COUNTIF('Solo calidad'!$F$2:$F$332,Totales!A37)</f>
        <v>2</v>
      </c>
      <c r="C37" s="15">
        <f>+COUNTIF('Solo calidad'!$G$2:$G$332,Totales!A37)</f>
        <v>0</v>
      </c>
      <c r="D37" s="14">
        <f>+COUNTIF('Solo calidad'!$H$2:$H$332,Totales!A37)</f>
        <v>1</v>
      </c>
      <c r="E37" s="15">
        <f>+COUNTIF('Solo calidad'!$I$2:$I$332,Totales!A37)</f>
        <v>0</v>
      </c>
      <c r="F37">
        <f>+COUNTIF('Solo calidad'!$J$2:$J$332,Totales!A37)</f>
        <v>0</v>
      </c>
      <c r="G37">
        <f t="shared" si="0"/>
        <v>3</v>
      </c>
      <c r="H37" s="25"/>
    </row>
    <row r="38" spans="1:8" x14ac:dyDescent="0.2">
      <c r="A38" s="25" t="s">
        <v>27</v>
      </c>
      <c r="B38" s="30">
        <f>+COUNTIF('Solo calidad'!$F$2:$F$332,Totales!A38)</f>
        <v>1</v>
      </c>
      <c r="C38" s="15">
        <f>+COUNTIF('Solo calidad'!$G$2:$G$332,Totales!A38)</f>
        <v>1</v>
      </c>
      <c r="D38" s="14">
        <f>+COUNTIF('Solo calidad'!$H$2:$H$332,Totales!A38)</f>
        <v>0</v>
      </c>
      <c r="E38" s="15">
        <f>+COUNTIF('Solo calidad'!$I$2:$I$332,Totales!A38)</f>
        <v>0</v>
      </c>
      <c r="F38">
        <f>+COUNTIF('Solo calidad'!$J$2:$J$332,Totales!A38)</f>
        <v>0</v>
      </c>
      <c r="G38">
        <f t="shared" si="0"/>
        <v>2</v>
      </c>
      <c r="H38" s="25"/>
    </row>
    <row r="39" spans="1:8" x14ac:dyDescent="0.2">
      <c r="A39" s="25" t="s">
        <v>32</v>
      </c>
      <c r="B39" s="30">
        <f>+COUNTIF('Solo calidad'!$F$2:$F$332,Totales!A39)</f>
        <v>1</v>
      </c>
      <c r="C39" s="15">
        <f>+COUNTIF('Solo calidad'!$G$2:$G$332,Totales!A39)</f>
        <v>3</v>
      </c>
      <c r="D39" s="14">
        <f>+COUNTIF('Solo calidad'!$H$2:$H$332,Totales!A39)</f>
        <v>1</v>
      </c>
      <c r="E39" s="15">
        <f>+COUNTIF('Solo calidad'!$I$2:$I$332,Totales!A39)</f>
        <v>0</v>
      </c>
      <c r="F39">
        <f>+COUNTIF('Solo calidad'!$J$2:$J$332,Totales!A39)</f>
        <v>0</v>
      </c>
      <c r="G39">
        <f t="shared" si="0"/>
        <v>5</v>
      </c>
      <c r="H39" s="25"/>
    </row>
    <row r="40" spans="1:8" x14ac:dyDescent="0.2">
      <c r="A40" s="8" t="s">
        <v>72</v>
      </c>
      <c r="B40" s="30">
        <f>+COUNTIF('Solo calidad'!$F$2:$F$332,Totales!A40)</f>
        <v>0</v>
      </c>
      <c r="C40" s="15">
        <f>+COUNTIF('Solo calidad'!$G$2:$G$332,Totales!A40)</f>
        <v>1</v>
      </c>
      <c r="D40" s="14">
        <f>+COUNTIF('Solo calidad'!$H$2:$H$332,Totales!A40)</f>
        <v>0</v>
      </c>
      <c r="E40" s="15">
        <f>+COUNTIF('Solo calidad'!$I$2:$I$332,Totales!A40)</f>
        <v>0</v>
      </c>
      <c r="F40">
        <f>+COUNTIF('Solo calidad'!$J$2:$J$332,Totales!A40)</f>
        <v>0</v>
      </c>
      <c r="G40">
        <f t="shared" si="0"/>
        <v>1</v>
      </c>
      <c r="H40" s="8"/>
    </row>
    <row r="41" spans="1:8" x14ac:dyDescent="0.2">
      <c r="A41" s="13" t="s">
        <v>41</v>
      </c>
      <c r="B41" s="30">
        <f>+COUNTIF('Solo calidad'!$F$2:$F$332,Totales!A41)</f>
        <v>0</v>
      </c>
      <c r="C41" s="15">
        <f>+COUNTIF('Solo calidad'!$G$2:$G$332,Totales!A41)</f>
        <v>2</v>
      </c>
      <c r="D41" s="14">
        <f>+COUNTIF('Solo calidad'!$H$2:$H$332,Totales!A41)</f>
        <v>0</v>
      </c>
      <c r="E41" s="15">
        <f>+COUNTIF('Solo calidad'!$I$2:$I$332,Totales!A41)</f>
        <v>0</v>
      </c>
      <c r="F41">
        <f>+COUNTIF('Solo calidad'!$J$2:$J$332,Totales!A41)</f>
        <v>0</v>
      </c>
      <c r="G41">
        <f t="shared" si="0"/>
        <v>2</v>
      </c>
      <c r="H41" s="13"/>
    </row>
    <row r="42" spans="1:8" x14ac:dyDescent="0.2">
      <c r="A42" s="8" t="s">
        <v>196</v>
      </c>
      <c r="B42" s="30">
        <f>+COUNTIF('Solo calidad'!$F$2:$F$332,Totales!A42)</f>
        <v>1</v>
      </c>
      <c r="C42" s="15">
        <f>+COUNTIF('Solo calidad'!$G$2:$G$332,Totales!A42)</f>
        <v>0</v>
      </c>
      <c r="D42" s="14">
        <f>+COUNTIF('Solo calidad'!$H$2:$H$332,Totales!A42)</f>
        <v>0</v>
      </c>
      <c r="E42" s="15">
        <f>+COUNTIF('Solo calidad'!$I$2:$I$332,Totales!A42)</f>
        <v>0</v>
      </c>
      <c r="F42">
        <f>+COUNTIF('Solo calidad'!$J$2:$J$332,Totales!A42)</f>
        <v>0</v>
      </c>
      <c r="G42">
        <f t="shared" si="0"/>
        <v>1</v>
      </c>
      <c r="H42" s="8"/>
    </row>
    <row r="43" spans="1:8" x14ac:dyDescent="0.2">
      <c r="A43" s="8" t="s">
        <v>183</v>
      </c>
      <c r="B43" s="30">
        <f>+COUNTIF('Solo calidad'!$F$2:$F$332,Totales!A43)</f>
        <v>1</v>
      </c>
      <c r="C43" s="15">
        <f>+COUNTIF('Solo calidad'!$G$2:$G$332,Totales!A43)</f>
        <v>0</v>
      </c>
      <c r="D43" s="14">
        <f>+COUNTIF('Solo calidad'!$H$2:$H$332,Totales!A43)</f>
        <v>0</v>
      </c>
      <c r="E43" s="15">
        <f>+COUNTIF('Solo calidad'!$I$2:$I$332,Totales!A43)</f>
        <v>0</v>
      </c>
      <c r="F43">
        <f>+COUNTIF('Solo calidad'!$J$2:$J$332,Totales!A43)</f>
        <v>0</v>
      </c>
      <c r="G43">
        <f t="shared" si="0"/>
        <v>1</v>
      </c>
      <c r="H43" s="8"/>
    </row>
    <row r="44" spans="1:8" x14ac:dyDescent="0.2">
      <c r="A44" s="8" t="s">
        <v>49</v>
      </c>
      <c r="B44" s="30">
        <f>+COUNTIF('Solo calidad'!$F$2:$F$332,Totales!A44)</f>
        <v>2</v>
      </c>
      <c r="C44" s="15">
        <f>+COUNTIF('Solo calidad'!$G$2:$G$332,Totales!A44)</f>
        <v>1</v>
      </c>
      <c r="D44" s="14">
        <f>+COUNTIF('Solo calidad'!$H$2:$H$332,Totales!A44)</f>
        <v>0</v>
      </c>
      <c r="E44" s="15">
        <f>+COUNTIF('Solo calidad'!$I$2:$I$332,Totales!A44)</f>
        <v>0</v>
      </c>
      <c r="F44">
        <f>+COUNTIF('Solo calidad'!$J$2:$J$332,Totales!A44)</f>
        <v>0</v>
      </c>
      <c r="G44">
        <f t="shared" si="0"/>
        <v>3</v>
      </c>
      <c r="H44" s="8"/>
    </row>
    <row r="45" spans="1:8" x14ac:dyDescent="0.2">
      <c r="A45" s="24" t="s">
        <v>146</v>
      </c>
      <c r="B45" s="30">
        <f>+COUNTIF('Solo calidad'!$F$2:$F$332,Totales!A45)</f>
        <v>1</v>
      </c>
      <c r="C45" s="15">
        <f>+COUNTIF('Solo calidad'!$G$2:$G$332,Totales!A45)</f>
        <v>1</v>
      </c>
      <c r="D45" s="14">
        <f>+COUNTIF('Solo calidad'!$H$2:$H$332,Totales!A45)</f>
        <v>0</v>
      </c>
      <c r="E45" s="15">
        <f>+COUNTIF('Solo calidad'!$I$2:$I$332,Totales!A45)</f>
        <v>0</v>
      </c>
      <c r="F45">
        <f>+COUNTIF('Solo calidad'!$J$2:$J$332,Totales!A45)</f>
        <v>0</v>
      </c>
      <c r="G45">
        <f t="shared" si="0"/>
        <v>2</v>
      </c>
      <c r="H45" s="24"/>
    </row>
    <row r="46" spans="1:8" x14ac:dyDescent="0.2">
      <c r="A46" s="25" t="s">
        <v>128</v>
      </c>
      <c r="B46" s="30">
        <f>+COUNTIF('Solo calidad'!$F$2:$F$332,Totales!A46)</f>
        <v>1</v>
      </c>
      <c r="C46" s="15">
        <f>+COUNTIF('Solo calidad'!$G$2:$G$332,Totales!A46)</f>
        <v>0</v>
      </c>
      <c r="D46" s="14">
        <f>+COUNTIF('Solo calidad'!$H$2:$H$332,Totales!A46)</f>
        <v>0</v>
      </c>
      <c r="E46" s="15">
        <f>+COUNTIF('Solo calidad'!$I$2:$I$332,Totales!A46)</f>
        <v>0</v>
      </c>
      <c r="F46">
        <f>+COUNTIF('Solo calidad'!$J$2:$J$332,Totales!A46)</f>
        <v>0</v>
      </c>
      <c r="G46">
        <f t="shared" si="0"/>
        <v>1</v>
      </c>
      <c r="H46" s="25"/>
    </row>
    <row r="47" spans="1:8" x14ac:dyDescent="0.2">
      <c r="A47" s="25" t="s">
        <v>42</v>
      </c>
      <c r="B47" s="30">
        <f>+COUNTIF('Solo calidad'!$F$2:$F$332,Totales!A47)</f>
        <v>12</v>
      </c>
      <c r="C47" s="15">
        <f>+COUNTIF('Solo calidad'!$G$2:$G$332,Totales!A47)</f>
        <v>4</v>
      </c>
      <c r="D47" s="14">
        <f>+COUNTIF('Solo calidad'!$H$2:$H$332,Totales!A47)</f>
        <v>1</v>
      </c>
      <c r="E47" s="15">
        <f>+COUNTIF('Solo calidad'!$I$2:$I$332,Totales!A47)</f>
        <v>1</v>
      </c>
      <c r="F47">
        <f>+COUNTIF('Solo calidad'!$J$2:$J$332,Totales!A47)</f>
        <v>1</v>
      </c>
      <c r="G47">
        <f t="shared" si="0"/>
        <v>19</v>
      </c>
      <c r="H47" s="25"/>
    </row>
    <row r="48" spans="1:8" x14ac:dyDescent="0.2">
      <c r="A48" s="25" t="s">
        <v>233</v>
      </c>
      <c r="B48" s="30">
        <f>+COUNTIF('Solo calidad'!$F$2:$F$332,Totales!A48)</f>
        <v>2</v>
      </c>
      <c r="C48" s="15">
        <f>+COUNTIF('Solo calidad'!$G$2:$G$332,Totales!A48)</f>
        <v>8</v>
      </c>
      <c r="D48" s="14">
        <f>+COUNTIF('Solo calidad'!$H$2:$H$332,Totales!A48)</f>
        <v>1</v>
      </c>
      <c r="E48" s="15">
        <f>+COUNTIF('Solo calidad'!$I$2:$I$332,Totales!A48)</f>
        <v>0</v>
      </c>
      <c r="F48">
        <f>+COUNTIF('Solo calidad'!$J$2:$J$332,Totales!A48)</f>
        <v>0</v>
      </c>
      <c r="G48">
        <f t="shared" si="0"/>
        <v>11</v>
      </c>
      <c r="H48" s="25"/>
    </row>
    <row r="49" spans="1:8" x14ac:dyDescent="0.2">
      <c r="A49" s="25" t="s">
        <v>99</v>
      </c>
      <c r="B49" s="30">
        <f>+COUNTIF('Solo calidad'!$F$2:$F$332,Totales!A49)</f>
        <v>0</v>
      </c>
      <c r="C49" s="15">
        <f>+COUNTIF('Solo calidad'!$G$2:$G$332,Totales!A49)</f>
        <v>0</v>
      </c>
      <c r="D49" s="14">
        <f>+COUNTIF('Solo calidad'!$H$2:$H$332,Totales!A49)</f>
        <v>1</v>
      </c>
      <c r="E49" s="15">
        <f>+COUNTIF('Solo calidad'!$I$2:$I$332,Totales!A49)</f>
        <v>0</v>
      </c>
      <c r="F49">
        <f>+COUNTIF('Solo calidad'!$J$2:$J$332,Totales!A49)</f>
        <v>0</v>
      </c>
      <c r="G49">
        <f t="shared" si="0"/>
        <v>1</v>
      </c>
      <c r="H49" s="25"/>
    </row>
    <row r="50" spans="1:8" x14ac:dyDescent="0.2">
      <c r="A50" s="8" t="s">
        <v>51</v>
      </c>
      <c r="B50" s="30">
        <f>+COUNTIF('Solo calidad'!$F$2:$F$332,Totales!A50)</f>
        <v>1</v>
      </c>
      <c r="C50" s="15">
        <f>+COUNTIF('Solo calidad'!$G$2:$G$332,Totales!A50)</f>
        <v>2</v>
      </c>
      <c r="D50" s="14">
        <f>+COUNTIF('Solo calidad'!$H$2:$H$332,Totales!A50)</f>
        <v>0</v>
      </c>
      <c r="E50" s="15">
        <f>+COUNTIF('Solo calidad'!$I$2:$I$332,Totales!A50)</f>
        <v>0</v>
      </c>
      <c r="F50">
        <f>+COUNTIF('Solo calidad'!$J$2:$J$332,Totales!A50)</f>
        <v>0</v>
      </c>
      <c r="G50">
        <f t="shared" si="0"/>
        <v>3</v>
      </c>
      <c r="H50" s="8"/>
    </row>
    <row r="51" spans="1:8" x14ac:dyDescent="0.2">
      <c r="A51" s="8" t="s">
        <v>254</v>
      </c>
      <c r="B51" s="30">
        <f>+COUNTIF('Solo calidad'!$F$2:$F$332,Totales!A51)</f>
        <v>1</v>
      </c>
      <c r="C51" s="15">
        <f>+COUNTIF('Solo calidad'!$G$2:$G$332,Totales!A51)</f>
        <v>0</v>
      </c>
      <c r="D51" s="14">
        <f>+COUNTIF('Solo calidad'!$H$2:$H$332,Totales!A51)</f>
        <v>0</v>
      </c>
      <c r="E51" s="15">
        <f>+COUNTIF('Solo calidad'!$I$2:$I$332,Totales!A51)</f>
        <v>0</v>
      </c>
      <c r="F51">
        <f>+COUNTIF('Solo calidad'!$J$2:$J$332,Totales!A51)</f>
        <v>0</v>
      </c>
      <c r="G51">
        <f t="shared" si="0"/>
        <v>1</v>
      </c>
      <c r="H51" s="8"/>
    </row>
    <row r="52" spans="1:8" x14ac:dyDescent="0.2">
      <c r="A52" s="8" t="s">
        <v>230</v>
      </c>
      <c r="B52" s="30">
        <f>+COUNTIF('Solo calidad'!$F$2:$F$332,Totales!A52)</f>
        <v>6</v>
      </c>
      <c r="C52" s="15">
        <f>+COUNTIF('Solo calidad'!$G$2:$G$332,Totales!A52)</f>
        <v>4</v>
      </c>
      <c r="D52" s="14">
        <f>+COUNTIF('Solo calidad'!$H$2:$H$332,Totales!A52)</f>
        <v>3</v>
      </c>
      <c r="E52" s="15">
        <f>+COUNTIF('Solo calidad'!$I$2:$I$332,Totales!A52)</f>
        <v>1</v>
      </c>
      <c r="F52">
        <f>+COUNTIF('Solo calidad'!$J$2:$J$332,Totales!A52)</f>
        <v>1</v>
      </c>
      <c r="G52">
        <f t="shared" si="0"/>
        <v>15</v>
      </c>
      <c r="H52" s="8"/>
    </row>
    <row r="53" spans="1:8" x14ac:dyDescent="0.2">
      <c r="A53" s="8" t="s">
        <v>234</v>
      </c>
      <c r="B53" s="30">
        <f>+COUNTIF('Solo calidad'!$F$2:$F$332,Totales!A53)</f>
        <v>8</v>
      </c>
      <c r="C53" s="15">
        <f>+COUNTIF('Solo calidad'!$G$2:$G$332,Totales!A53)</f>
        <v>9</v>
      </c>
      <c r="D53" s="14">
        <f>+COUNTIF('Solo calidad'!$H$2:$H$332,Totales!A53)</f>
        <v>3</v>
      </c>
      <c r="E53" s="15">
        <f>+COUNTIF('Solo calidad'!$I$2:$I$332,Totales!A53)</f>
        <v>1</v>
      </c>
      <c r="F53">
        <f>+COUNTIF('Solo calidad'!$J$2:$J$332,Totales!A53)</f>
        <v>0</v>
      </c>
      <c r="G53">
        <f t="shared" si="0"/>
        <v>21</v>
      </c>
      <c r="H53" s="8"/>
    </row>
    <row r="54" spans="1:8" x14ac:dyDescent="0.2">
      <c r="A54" s="8" t="s">
        <v>235</v>
      </c>
      <c r="B54" s="30">
        <f>+COUNTIF('Solo calidad'!$F$2:$F$332,Totales!A54)</f>
        <v>3</v>
      </c>
      <c r="C54" s="15">
        <f>+COUNTIF('Solo calidad'!$G$2:$G$332,Totales!A54)</f>
        <v>7</v>
      </c>
      <c r="D54" s="14">
        <f>+COUNTIF('Solo calidad'!$H$2:$H$332,Totales!A54)</f>
        <v>3</v>
      </c>
      <c r="E54" s="15">
        <f>+COUNTIF('Solo calidad'!$I$2:$I$332,Totales!A54)</f>
        <v>0</v>
      </c>
      <c r="F54">
        <f>+COUNTIF('Solo calidad'!$J$2:$J$332,Totales!A54)</f>
        <v>0</v>
      </c>
      <c r="G54">
        <f t="shared" si="0"/>
        <v>13</v>
      </c>
      <c r="H54" s="8"/>
    </row>
    <row r="55" spans="1:8" x14ac:dyDescent="0.2">
      <c r="A55" s="24" t="s">
        <v>255</v>
      </c>
      <c r="B55" s="30">
        <f>+COUNTIF('Solo calidad'!$F$2:$F$332,Totales!A55)</f>
        <v>1</v>
      </c>
      <c r="C55" s="15">
        <f>+COUNTIF('Solo calidad'!$G$2:$G$332,Totales!A55)</f>
        <v>0</v>
      </c>
      <c r="D55" s="14">
        <f>+COUNTIF('Solo calidad'!$H$2:$H$332,Totales!A55)</f>
        <v>0</v>
      </c>
      <c r="E55" s="15">
        <f>+COUNTIF('Solo calidad'!$I$2:$I$332,Totales!A55)</f>
        <v>0</v>
      </c>
      <c r="F55">
        <f>+COUNTIF('Solo calidad'!$J$2:$J$332,Totales!A55)</f>
        <v>0</v>
      </c>
      <c r="G55">
        <f t="shared" si="0"/>
        <v>1</v>
      </c>
      <c r="H55" s="24"/>
    </row>
    <row r="56" spans="1:8" x14ac:dyDescent="0.2">
      <c r="A56" s="8" t="s">
        <v>256</v>
      </c>
      <c r="B56" s="30">
        <f>+COUNTIF('Solo calidad'!$F$2:$F$332,Totales!A56)</f>
        <v>3</v>
      </c>
      <c r="C56" s="15">
        <f>+COUNTIF('Solo calidad'!$G$2:$G$332,Totales!A56)</f>
        <v>0</v>
      </c>
      <c r="D56" s="14">
        <f>+COUNTIF('Solo calidad'!$H$2:$H$332,Totales!A56)</f>
        <v>0</v>
      </c>
      <c r="E56" s="15">
        <f>+COUNTIF('Solo calidad'!$I$2:$I$332,Totales!A56)</f>
        <v>0</v>
      </c>
      <c r="F56">
        <f>+COUNTIF('Solo calidad'!$J$2:$J$332,Totales!A56)</f>
        <v>0</v>
      </c>
      <c r="G56">
        <f t="shared" si="0"/>
        <v>3</v>
      </c>
      <c r="H56" s="8"/>
    </row>
    <row r="57" spans="1:8" x14ac:dyDescent="0.2">
      <c r="A57" s="8" t="s">
        <v>257</v>
      </c>
      <c r="B57" s="30">
        <f>+COUNTIF('Solo calidad'!$F$2:$F$332,Totales!A57)</f>
        <v>8</v>
      </c>
      <c r="C57" s="15">
        <f>+COUNTIF('Solo calidad'!$G$2:$G$332,Totales!A57)</f>
        <v>4</v>
      </c>
      <c r="D57" s="14">
        <f>+COUNTIF('Solo calidad'!$H$2:$H$332,Totales!A57)</f>
        <v>3</v>
      </c>
      <c r="E57" s="15">
        <f>+COUNTIF('Solo calidad'!$I$2:$I$332,Totales!A57)</f>
        <v>1</v>
      </c>
      <c r="F57">
        <f>+COUNTIF('Solo calidad'!$J$2:$J$332,Totales!A57)</f>
        <v>0</v>
      </c>
      <c r="G57">
        <f t="shared" si="0"/>
        <v>16</v>
      </c>
      <c r="H57" s="8"/>
    </row>
    <row r="58" spans="1:8" x14ac:dyDescent="0.2">
      <c r="A58" s="25" t="s">
        <v>258</v>
      </c>
      <c r="B58" s="30">
        <f>+COUNTIF('Solo calidad'!$F$2:$F$332,Totales!A58)</f>
        <v>1</v>
      </c>
      <c r="C58" s="15">
        <f>+COUNTIF('Solo calidad'!$G$2:$G$332,Totales!A58)</f>
        <v>2</v>
      </c>
      <c r="D58" s="14">
        <f>+COUNTIF('Solo calidad'!$H$2:$H$332,Totales!A58)</f>
        <v>0</v>
      </c>
      <c r="E58" s="15">
        <f>+COUNTIF('Solo calidad'!$I$2:$I$332,Totales!A58)</f>
        <v>0</v>
      </c>
      <c r="F58">
        <f>+COUNTIF('Solo calidad'!$J$2:$J$332,Totales!A58)</f>
        <v>0</v>
      </c>
      <c r="G58">
        <f t="shared" si="0"/>
        <v>3</v>
      </c>
      <c r="H58" s="25"/>
    </row>
    <row r="59" spans="1:8" x14ac:dyDescent="0.2">
      <c r="A59" s="8" t="s">
        <v>277</v>
      </c>
      <c r="B59" s="30">
        <f>+COUNTIF('Solo calidad'!$F$2:$F$332,Totales!A59)</f>
        <v>0</v>
      </c>
      <c r="C59" s="15">
        <f>+COUNTIF('Solo calidad'!$G$2:$G$332,Totales!A59)</f>
        <v>1</v>
      </c>
      <c r="D59" s="14">
        <f>+COUNTIF('Solo calidad'!$H$2:$H$332,Totales!A59)</f>
        <v>0</v>
      </c>
      <c r="E59" s="15">
        <f>+COUNTIF('Solo calidad'!$I$2:$I$332,Totales!A59)</f>
        <v>0</v>
      </c>
      <c r="F59">
        <f>+COUNTIF('Solo calidad'!$J$2:$J$332,Totales!A59)</f>
        <v>0</v>
      </c>
      <c r="G59">
        <f t="shared" si="0"/>
        <v>1</v>
      </c>
      <c r="H59" s="8"/>
    </row>
    <row r="60" spans="1:8" x14ac:dyDescent="0.2">
      <c r="A60" s="25" t="s">
        <v>45</v>
      </c>
      <c r="B60" s="30">
        <f>+COUNTIF('Solo calidad'!$F$2:$F$332,Totales!A60)</f>
        <v>2</v>
      </c>
      <c r="C60" s="15">
        <f>+COUNTIF('Solo calidad'!$G$2:$G$332,Totales!A60)</f>
        <v>0</v>
      </c>
      <c r="D60" s="14">
        <f>+COUNTIF('Solo calidad'!$H$2:$H$332,Totales!A60)</f>
        <v>0</v>
      </c>
      <c r="E60" s="15">
        <f>+COUNTIF('Solo calidad'!$I$2:$I$332,Totales!A60)</f>
        <v>0</v>
      </c>
      <c r="F60">
        <f>+COUNTIF('Solo calidad'!$J$2:$J$332,Totales!A60)</f>
        <v>0</v>
      </c>
      <c r="G60">
        <f t="shared" si="0"/>
        <v>2</v>
      </c>
      <c r="H60" s="25"/>
    </row>
    <row r="61" spans="1:8" x14ac:dyDescent="0.2">
      <c r="A61" s="25" t="s">
        <v>74</v>
      </c>
      <c r="B61" s="30">
        <f>+COUNTIF('Solo calidad'!$F$2:$F$332,Totales!A61)</f>
        <v>8</v>
      </c>
      <c r="C61" s="15">
        <f>+COUNTIF('Solo calidad'!$G$2:$G$332,Totales!A61)</f>
        <v>3</v>
      </c>
      <c r="D61" s="14">
        <f>+COUNTIF('Solo calidad'!$H$2:$H$332,Totales!A61)</f>
        <v>0</v>
      </c>
      <c r="E61" s="15">
        <f>+COUNTIF('Solo calidad'!$I$2:$I$332,Totales!A61)</f>
        <v>0</v>
      </c>
      <c r="F61">
        <f>+COUNTIF('Solo calidad'!$J$2:$J$332,Totales!A61)</f>
        <v>1</v>
      </c>
      <c r="G61">
        <f t="shared" si="0"/>
        <v>12</v>
      </c>
      <c r="H61" s="25"/>
    </row>
    <row r="62" spans="1:8" x14ac:dyDescent="0.2">
      <c r="A62" s="8" t="s">
        <v>87</v>
      </c>
      <c r="B62" s="30">
        <f>+COUNTIF('Solo calidad'!$F$2:$F$332,Totales!A62)</f>
        <v>0</v>
      </c>
      <c r="C62" s="15">
        <f>+COUNTIF('Solo calidad'!$G$2:$G$332,Totales!A62)</f>
        <v>1</v>
      </c>
      <c r="D62" s="14">
        <f>+COUNTIF('Solo calidad'!$H$2:$H$332,Totales!A62)</f>
        <v>0</v>
      </c>
      <c r="E62" s="15">
        <f>+COUNTIF('Solo calidad'!$I$2:$I$332,Totales!A62)</f>
        <v>1</v>
      </c>
      <c r="F62">
        <f>+COUNTIF('Solo calidad'!$J$2:$J$332,Totales!A62)</f>
        <v>0</v>
      </c>
      <c r="G62">
        <f t="shared" si="0"/>
        <v>2</v>
      </c>
      <c r="H62" s="8"/>
    </row>
    <row r="63" spans="1:8" x14ac:dyDescent="0.2">
      <c r="A63" s="13" t="s">
        <v>260</v>
      </c>
      <c r="B63" s="30">
        <f>+COUNTIF('Solo calidad'!$F$2:$F$332,Totales!A63)</f>
        <v>3</v>
      </c>
      <c r="C63" s="15">
        <f>+COUNTIF('Solo calidad'!$G$2:$G$332,Totales!A63)</f>
        <v>2</v>
      </c>
      <c r="D63" s="14">
        <f>+COUNTIF('Solo calidad'!$H$2:$H$332,Totales!A63)</f>
        <v>1</v>
      </c>
      <c r="E63" s="15">
        <f>+COUNTIF('Solo calidad'!$I$2:$I$332,Totales!A63)</f>
        <v>2</v>
      </c>
      <c r="F63">
        <f>+COUNTIF('Solo calidad'!$J$2:$J$332,Totales!A63)</f>
        <v>0</v>
      </c>
      <c r="G63">
        <f t="shared" si="0"/>
        <v>8</v>
      </c>
      <c r="H63" s="13"/>
    </row>
    <row r="64" spans="1:8" x14ac:dyDescent="0.2">
      <c r="A64" s="8" t="s">
        <v>228</v>
      </c>
      <c r="B64" s="30">
        <f>+COUNTIF('Solo calidad'!$F$2:$F$332,Totales!A64)</f>
        <v>13</v>
      </c>
      <c r="C64" s="15">
        <f>+COUNTIF('Solo calidad'!$G$2:$G$332,Totales!A64)</f>
        <v>5</v>
      </c>
      <c r="D64" s="14">
        <f>+COUNTIF('Solo calidad'!$H$2:$H$332,Totales!A64)</f>
        <v>3</v>
      </c>
      <c r="E64" s="15">
        <f>+COUNTIF('Solo calidad'!$I$2:$I$332,Totales!A64)</f>
        <v>0</v>
      </c>
      <c r="F64">
        <f>+COUNTIF('Solo calidad'!$J$2:$J$332,Totales!A64)</f>
        <v>1</v>
      </c>
      <c r="G64">
        <f t="shared" si="0"/>
        <v>22</v>
      </c>
      <c r="H64" s="8"/>
    </row>
    <row r="65" spans="1:8" x14ac:dyDescent="0.2">
      <c r="A65" s="8" t="s">
        <v>278</v>
      </c>
      <c r="B65" s="30">
        <f>+COUNTIF('Solo calidad'!$F$2:$F$332,Totales!A65)</f>
        <v>0</v>
      </c>
      <c r="C65" s="15">
        <f>+COUNTIF('Solo calidad'!$G$2:$G$332,Totales!A65)</f>
        <v>1</v>
      </c>
      <c r="D65" s="14">
        <f>+COUNTIF('Solo calidad'!$H$2:$H$332,Totales!A65)</f>
        <v>3</v>
      </c>
      <c r="E65" s="15">
        <f>+COUNTIF('Solo calidad'!$I$2:$I$332,Totales!A65)</f>
        <v>0</v>
      </c>
      <c r="F65">
        <f>+COUNTIF('Solo calidad'!$J$2:$J$332,Totales!A65)</f>
        <v>0</v>
      </c>
      <c r="G65">
        <f t="shared" si="0"/>
        <v>4</v>
      </c>
      <c r="H65" s="8"/>
    </row>
    <row r="66" spans="1:8" x14ac:dyDescent="0.2">
      <c r="A66" s="8" t="s">
        <v>262</v>
      </c>
      <c r="B66" s="30">
        <f>+COUNTIF('Solo calidad'!$F$2:$F$332,Totales!A66)</f>
        <v>5</v>
      </c>
      <c r="C66" s="15">
        <f>+COUNTIF('Solo calidad'!$G$2:$G$332,Totales!A66)</f>
        <v>0</v>
      </c>
      <c r="D66" s="14">
        <f>+COUNTIF('Solo calidad'!$H$2:$H$332,Totales!A66)</f>
        <v>0</v>
      </c>
      <c r="E66" s="15">
        <f>+COUNTIF('Solo calidad'!$I$2:$I$332,Totales!A66)</f>
        <v>0</v>
      </c>
      <c r="F66">
        <f>+COUNTIF('Solo calidad'!$J$2:$J$332,Totales!A66)</f>
        <v>0</v>
      </c>
      <c r="G66">
        <f t="shared" si="0"/>
        <v>5</v>
      </c>
      <c r="H66" s="8"/>
    </row>
    <row r="67" spans="1:8" x14ac:dyDescent="0.2">
      <c r="A67" s="25" t="s">
        <v>263</v>
      </c>
      <c r="B67" s="30">
        <f>+COUNTIF('Solo calidad'!$F$2:$F$332,Totales!A67)</f>
        <v>1</v>
      </c>
      <c r="C67" s="15">
        <f>+COUNTIF('Solo calidad'!$G$2:$G$332,Totales!A67)</f>
        <v>0</v>
      </c>
      <c r="D67" s="14">
        <f>+COUNTIF('Solo calidad'!$H$2:$H$332,Totales!A67)</f>
        <v>0</v>
      </c>
      <c r="E67" s="15">
        <f>+COUNTIF('Solo calidad'!$I$2:$I$332,Totales!A67)</f>
        <v>0</v>
      </c>
      <c r="F67">
        <f>+COUNTIF('Solo calidad'!$J$2:$J$332,Totales!A67)</f>
        <v>0</v>
      </c>
      <c r="G67">
        <f t="shared" ref="G67:G86" si="1">+SUM(B67:F67)</f>
        <v>1</v>
      </c>
      <c r="H67" s="25"/>
    </row>
    <row r="68" spans="1:8" x14ac:dyDescent="0.2">
      <c r="A68" s="13" t="s">
        <v>264</v>
      </c>
      <c r="B68" s="30">
        <f>+COUNTIF('Solo calidad'!$F$2:$F$332,Totales!A68)</f>
        <v>2</v>
      </c>
      <c r="C68" s="15">
        <f>+COUNTIF('Solo calidad'!$G$2:$G$332,Totales!A68)</f>
        <v>3</v>
      </c>
      <c r="D68" s="14">
        <f>+COUNTIF('Solo calidad'!$H$2:$H$332,Totales!A68)</f>
        <v>0</v>
      </c>
      <c r="E68" s="15">
        <f>+COUNTIF('Solo calidad'!$I$2:$I$332,Totales!A68)</f>
        <v>0</v>
      </c>
      <c r="F68">
        <f>+COUNTIF('Solo calidad'!$J$2:$J$332,Totales!A68)</f>
        <v>0</v>
      </c>
      <c r="G68">
        <f t="shared" si="1"/>
        <v>5</v>
      </c>
      <c r="H68" s="13"/>
    </row>
    <row r="69" spans="1:8" x14ac:dyDescent="0.2">
      <c r="A69" s="13" t="s">
        <v>315</v>
      </c>
      <c r="B69" s="30">
        <f>+COUNTIF('Solo calidad'!$F$2:$F$332,Totales!A69)</f>
        <v>0</v>
      </c>
      <c r="C69" s="15">
        <f>+COUNTIF('Solo calidad'!$G$2:$G$332,Totales!A69)</f>
        <v>0</v>
      </c>
      <c r="D69" s="14">
        <f>+COUNTIF('Solo calidad'!$H$2:$H$332,Totales!A69)</f>
        <v>1</v>
      </c>
      <c r="E69" s="15">
        <f>+COUNTIF('Solo calidad'!$I$2:$I$332,Totales!A69)</f>
        <v>0</v>
      </c>
      <c r="F69">
        <f>+COUNTIF('Solo calidad'!$J$2:$J$332,Totales!A69)</f>
        <v>0</v>
      </c>
      <c r="G69">
        <f t="shared" si="1"/>
        <v>1</v>
      </c>
      <c r="H69" s="13"/>
    </row>
    <row r="70" spans="1:8" x14ac:dyDescent="0.2">
      <c r="A70" s="13" t="s">
        <v>239</v>
      </c>
      <c r="B70" s="30">
        <f>+COUNTIF('Solo calidad'!$F$2:$F$332,Totales!A70)</f>
        <v>7</v>
      </c>
      <c r="C70" s="15">
        <f>+COUNTIF('Solo calidad'!$G$2:$G$332,Totales!A70)</f>
        <v>4</v>
      </c>
      <c r="D70" s="14">
        <f>+COUNTIF('Solo calidad'!$H$2:$H$332,Totales!A70)</f>
        <v>4</v>
      </c>
      <c r="E70" s="15">
        <f>+COUNTIF('Solo calidad'!$I$2:$I$332,Totales!A70)</f>
        <v>1</v>
      </c>
      <c r="F70">
        <f>+COUNTIF('Solo calidad'!$J$2:$J$332,Totales!A70)</f>
        <v>0</v>
      </c>
      <c r="G70">
        <f t="shared" si="1"/>
        <v>16</v>
      </c>
      <c r="H70" s="13"/>
    </row>
    <row r="71" spans="1:8" x14ac:dyDescent="0.2">
      <c r="A71" s="8" t="s">
        <v>34</v>
      </c>
      <c r="B71" s="30">
        <f>+COUNTIF('Solo calidad'!$F$2:$F$332,Totales!A71)</f>
        <v>0</v>
      </c>
      <c r="C71" s="15">
        <f>+COUNTIF('Solo calidad'!$G$2:$G$332,Totales!A71)</f>
        <v>1</v>
      </c>
      <c r="D71" s="14">
        <f>+COUNTIF('Solo calidad'!$H$2:$H$332,Totales!A71)</f>
        <v>0</v>
      </c>
      <c r="E71" s="15">
        <f>+COUNTIF('Solo calidad'!$I$2:$I$332,Totales!A71)</f>
        <v>0</v>
      </c>
      <c r="F71">
        <f>+COUNTIF('Solo calidad'!$J$2:$J$332,Totales!A71)</f>
        <v>0</v>
      </c>
      <c r="G71">
        <f t="shared" si="1"/>
        <v>1</v>
      </c>
      <c r="H71" s="8"/>
    </row>
    <row r="72" spans="1:8" x14ac:dyDescent="0.2">
      <c r="A72" s="25" t="s">
        <v>282</v>
      </c>
      <c r="B72" s="30">
        <f>+COUNTIF('Solo calidad'!$F$2:$F$332,Totales!A72)</f>
        <v>7</v>
      </c>
      <c r="C72" s="15">
        <f>+COUNTIF('Solo calidad'!$G$2:$G$332,Totales!A72)</f>
        <v>4</v>
      </c>
      <c r="D72" s="14">
        <f>+COUNTIF('Solo calidad'!$H$2:$H$332,Totales!A72)</f>
        <v>1</v>
      </c>
      <c r="E72" s="15">
        <f>+COUNTIF('Solo calidad'!$I$2:$I$332,Totales!A72)</f>
        <v>0</v>
      </c>
      <c r="F72">
        <f>+COUNTIF('Solo calidad'!$J$2:$J$332,Totales!A72)</f>
        <v>0</v>
      </c>
      <c r="G72">
        <f t="shared" si="1"/>
        <v>12</v>
      </c>
      <c r="H72" s="25"/>
    </row>
    <row r="73" spans="1:8" x14ac:dyDescent="0.2">
      <c r="A73" s="8" t="s">
        <v>265</v>
      </c>
      <c r="B73" s="30">
        <f>+COUNTIF('Solo calidad'!$F$2:$F$332,Totales!A73)</f>
        <v>1</v>
      </c>
      <c r="C73" s="15">
        <f>+COUNTIF('Solo calidad'!$G$2:$G$332,Totales!A73)</f>
        <v>0</v>
      </c>
      <c r="D73" s="14">
        <f>+COUNTIF('Solo calidad'!$H$2:$H$332,Totales!A73)</f>
        <v>0</v>
      </c>
      <c r="E73" s="15">
        <f>+COUNTIF('Solo calidad'!$I$2:$I$332,Totales!A73)</f>
        <v>0</v>
      </c>
      <c r="F73">
        <f>+COUNTIF('Solo calidad'!$J$2:$J$332,Totales!A73)</f>
        <v>0</v>
      </c>
      <c r="G73">
        <f t="shared" si="1"/>
        <v>1</v>
      </c>
      <c r="H73" s="8"/>
    </row>
    <row r="74" spans="1:8" x14ac:dyDescent="0.2">
      <c r="A74" s="24" t="s">
        <v>266</v>
      </c>
      <c r="B74" s="30">
        <f>+COUNTIF('Solo calidad'!$F$2:$F$332,Totales!A74)</f>
        <v>1</v>
      </c>
      <c r="C74" s="15">
        <f>+COUNTIF('Solo calidad'!$G$2:$G$332,Totales!A74)</f>
        <v>0</v>
      </c>
      <c r="D74" s="14">
        <f>+COUNTIF('Solo calidad'!$H$2:$H$332,Totales!A74)</f>
        <v>1</v>
      </c>
      <c r="E74" s="15">
        <f>+COUNTIF('Solo calidad'!$I$2:$I$332,Totales!A74)</f>
        <v>0</v>
      </c>
      <c r="F74">
        <f>+COUNTIF('Solo calidad'!$J$2:$J$332,Totales!A74)</f>
        <v>0</v>
      </c>
      <c r="G74">
        <f t="shared" si="1"/>
        <v>2</v>
      </c>
      <c r="H74" s="24"/>
    </row>
    <row r="75" spans="1:8" x14ac:dyDescent="0.2">
      <c r="A75" s="25" t="s">
        <v>267</v>
      </c>
      <c r="B75" s="30">
        <f>+COUNTIF('Solo calidad'!$F$2:$F$332,Totales!A75)</f>
        <v>3</v>
      </c>
      <c r="C75" s="15">
        <f>+COUNTIF('Solo calidad'!$G$2:$G$332,Totales!A75)</f>
        <v>3</v>
      </c>
      <c r="D75" s="14">
        <f>+COUNTIF('Solo calidad'!$H$2:$H$332,Totales!A75)</f>
        <v>0</v>
      </c>
      <c r="E75" s="15">
        <f>+COUNTIF('Solo calidad'!$I$2:$I$332,Totales!A75)</f>
        <v>2</v>
      </c>
      <c r="F75">
        <f>+COUNTIF('Solo calidad'!$J$2:$J$332,Totales!A75)</f>
        <v>0</v>
      </c>
      <c r="G75">
        <f t="shared" si="1"/>
        <v>8</v>
      </c>
      <c r="H75" s="25"/>
    </row>
    <row r="76" spans="1:8" x14ac:dyDescent="0.2">
      <c r="A76" s="8" t="s">
        <v>261</v>
      </c>
      <c r="B76" s="30">
        <f>+COUNTIF('Solo calidad'!$F$2:$F$332,Totales!A76)</f>
        <v>9</v>
      </c>
      <c r="C76" s="15">
        <f>+COUNTIF('Solo calidad'!$G$2:$G$332,Totales!A76)</f>
        <v>3</v>
      </c>
      <c r="D76" s="14">
        <f>+COUNTIF('Solo calidad'!$H$2:$H$332,Totales!A76)</f>
        <v>1</v>
      </c>
      <c r="E76" s="15">
        <f>+COUNTIF('Solo calidad'!$I$2:$I$332,Totales!A76)</f>
        <v>1</v>
      </c>
      <c r="F76">
        <f>+COUNTIF('Solo calidad'!$J$2:$J$332,Totales!A76)</f>
        <v>1</v>
      </c>
      <c r="G76">
        <f t="shared" si="1"/>
        <v>15</v>
      </c>
      <c r="H76" s="8"/>
    </row>
    <row r="77" spans="1:8" x14ac:dyDescent="0.2">
      <c r="A77" s="25" t="s">
        <v>208</v>
      </c>
      <c r="B77" s="30">
        <f>+COUNTIF('Solo calidad'!$F$2:$F$332,Totales!A77)</f>
        <v>0</v>
      </c>
      <c r="C77" s="15">
        <f>+COUNTIF('Solo calidad'!$G$2:$G$332,Totales!A77)</f>
        <v>1</v>
      </c>
      <c r="D77" s="14">
        <f>+COUNTIF('Solo calidad'!$H$2:$H$332,Totales!A77)</f>
        <v>0</v>
      </c>
      <c r="E77" s="15">
        <f>+COUNTIF('Solo calidad'!$I$2:$I$332,Totales!A77)</f>
        <v>0</v>
      </c>
      <c r="F77">
        <f>+COUNTIF('Solo calidad'!$J$2:$J$332,Totales!A77)</f>
        <v>0</v>
      </c>
      <c r="G77">
        <f t="shared" si="1"/>
        <v>1</v>
      </c>
      <c r="H77" s="25"/>
    </row>
    <row r="78" spans="1:8" x14ac:dyDescent="0.2">
      <c r="A78" s="8" t="s">
        <v>268</v>
      </c>
      <c r="B78" s="30">
        <f>+COUNTIF('Solo calidad'!$F$2:$F$332,Totales!A78)</f>
        <v>14</v>
      </c>
      <c r="C78" s="15">
        <f>+COUNTIF('Solo calidad'!$G$2:$G$332,Totales!A78)</f>
        <v>6</v>
      </c>
      <c r="D78" s="14">
        <f>+COUNTIF('Solo calidad'!$H$2:$H$332,Totales!A78)</f>
        <v>6</v>
      </c>
      <c r="E78" s="15">
        <f>+COUNTIF('Solo calidad'!$I$2:$I$332,Totales!A78)</f>
        <v>2</v>
      </c>
      <c r="F78">
        <f>+COUNTIF('Solo calidad'!$J$2:$J$332,Totales!A78)</f>
        <v>0</v>
      </c>
      <c r="G78">
        <f t="shared" si="1"/>
        <v>28</v>
      </c>
      <c r="H78" s="8"/>
    </row>
    <row r="79" spans="1:8" x14ac:dyDescent="0.2">
      <c r="A79" s="25" t="s">
        <v>50</v>
      </c>
      <c r="B79" s="30">
        <f>+COUNTIF('Solo calidad'!$F$2:$F$332,Totales!A79)</f>
        <v>2</v>
      </c>
      <c r="C79" s="15">
        <f>+COUNTIF('Solo calidad'!$G$2:$G$332,Totales!A79)</f>
        <v>0</v>
      </c>
      <c r="D79" s="14">
        <f>+COUNTIF('Solo calidad'!$H$2:$H$332,Totales!A79)</f>
        <v>0</v>
      </c>
      <c r="E79" s="15">
        <f>+COUNTIF('Solo calidad'!$I$2:$I$332,Totales!A79)</f>
        <v>0</v>
      </c>
      <c r="F79">
        <f>+COUNTIF('Solo calidad'!$J$2:$J$332,Totales!A79)</f>
        <v>0</v>
      </c>
      <c r="G79">
        <f t="shared" si="1"/>
        <v>2</v>
      </c>
      <c r="H79" s="25"/>
    </row>
    <row r="80" spans="1:8" x14ac:dyDescent="0.2">
      <c r="A80" s="8" t="s">
        <v>37</v>
      </c>
      <c r="B80" s="30">
        <f>+COUNTIF('Solo calidad'!$F$2:$F$332,Totales!A80)</f>
        <v>1</v>
      </c>
      <c r="C80" s="15">
        <f>+COUNTIF('Solo calidad'!$G$2:$G$332,Totales!A80)</f>
        <v>2</v>
      </c>
      <c r="D80" s="14">
        <f>+COUNTIF('Solo calidad'!$H$2:$H$332,Totales!A80)</f>
        <v>0</v>
      </c>
      <c r="E80" s="15">
        <f>+COUNTIF('Solo calidad'!$I$2:$I$332,Totales!A80)</f>
        <v>0</v>
      </c>
      <c r="F80">
        <f>+COUNTIF('Solo calidad'!$J$2:$J$332,Totales!A80)</f>
        <v>0</v>
      </c>
      <c r="G80">
        <f t="shared" si="1"/>
        <v>3</v>
      </c>
      <c r="H80" s="8"/>
    </row>
    <row r="81" spans="1:9" x14ac:dyDescent="0.2">
      <c r="A81" s="8" t="s">
        <v>259</v>
      </c>
      <c r="B81" s="30">
        <f>+COUNTIF('Solo calidad'!$F$2:$F$332,Totales!A81)</f>
        <v>11</v>
      </c>
      <c r="C81" s="15">
        <f>+COUNTIF('Solo calidad'!$G$2:$G$332,Totales!A81)</f>
        <v>1</v>
      </c>
      <c r="D81" s="14">
        <f>+COUNTIF('Solo calidad'!$H$2:$H$332,Totales!A81)</f>
        <v>1</v>
      </c>
      <c r="E81" s="15">
        <f>+COUNTIF('Solo calidad'!$I$2:$I$332,Totales!A81)</f>
        <v>1</v>
      </c>
      <c r="F81">
        <f>+COUNTIF('Solo calidad'!$J$2:$J$332,Totales!A81)</f>
        <v>0</v>
      </c>
      <c r="G81">
        <f t="shared" si="1"/>
        <v>14</v>
      </c>
      <c r="H81" s="8"/>
    </row>
    <row r="82" spans="1:9" x14ac:dyDescent="0.2">
      <c r="A82" s="8" t="s">
        <v>232</v>
      </c>
      <c r="B82" s="30">
        <f>+COUNTIF('Solo calidad'!$F$2:$F$332,Totales!A82)</f>
        <v>0</v>
      </c>
      <c r="C82" s="15">
        <f>+COUNTIF('Solo calidad'!$G$2:$G$332,Totales!A82)</f>
        <v>2</v>
      </c>
      <c r="D82" s="14">
        <f>+COUNTIF('Solo calidad'!$H$2:$H$332,Totales!A82)</f>
        <v>1</v>
      </c>
      <c r="E82" s="15">
        <f>+COUNTIF('Solo calidad'!$I$2:$I$332,Totales!A82)</f>
        <v>1</v>
      </c>
      <c r="F82">
        <f>+COUNTIF('Solo calidad'!$J$2:$J$332,Totales!A82)</f>
        <v>0</v>
      </c>
      <c r="G82">
        <f t="shared" si="1"/>
        <v>4</v>
      </c>
      <c r="H82" s="8"/>
    </row>
    <row r="83" spans="1:9" x14ac:dyDescent="0.2">
      <c r="A83" s="8" t="s">
        <v>65</v>
      </c>
      <c r="B83" s="30">
        <f>+COUNTIF('Solo calidad'!$F$2:$F$332,Totales!A83)</f>
        <v>8</v>
      </c>
      <c r="C83" s="15">
        <f>+COUNTIF('Solo calidad'!$G$2:$G$332,Totales!A83)</f>
        <v>1</v>
      </c>
      <c r="D83" s="14">
        <f>+COUNTIF('Solo calidad'!$H$2:$H$332,Totales!A83)</f>
        <v>1</v>
      </c>
      <c r="E83" s="15">
        <f>+COUNTIF('Solo calidad'!$I$2:$I$332,Totales!A83)</f>
        <v>0</v>
      </c>
      <c r="F83">
        <f>+COUNTIF('Solo calidad'!$J$2:$J$332,Totales!A83)</f>
        <v>1</v>
      </c>
      <c r="G83">
        <f t="shared" si="1"/>
        <v>11</v>
      </c>
      <c r="H83" s="8"/>
    </row>
    <row r="84" spans="1:9" x14ac:dyDescent="0.2">
      <c r="A84" s="25" t="s">
        <v>269</v>
      </c>
      <c r="B84" s="30">
        <f>+COUNTIF('Solo calidad'!$F$2:$F$332,Totales!A84)</f>
        <v>1</v>
      </c>
      <c r="C84" s="15">
        <f>+COUNTIF('Solo calidad'!$G$2:$G$332,Totales!A84)</f>
        <v>1</v>
      </c>
      <c r="D84" s="14">
        <f>+COUNTIF('Solo calidad'!$H$2:$H$332,Totales!A84)</f>
        <v>1</v>
      </c>
      <c r="E84" s="15">
        <f>+COUNTIF('Solo calidad'!$I$2:$I$332,Totales!A84)</f>
        <v>0</v>
      </c>
      <c r="F84">
        <f>+COUNTIF('Solo calidad'!$J$2:$J$332,Totales!A84)</f>
        <v>1</v>
      </c>
      <c r="G84">
        <f t="shared" si="1"/>
        <v>4</v>
      </c>
      <c r="H84" s="25"/>
    </row>
    <row r="85" spans="1:9" x14ac:dyDescent="0.2">
      <c r="A85" s="8" t="s">
        <v>200</v>
      </c>
      <c r="B85" s="30">
        <f>+COUNTIF('Solo calidad'!$F$2:$F$332,Totales!A85)</f>
        <v>1</v>
      </c>
      <c r="C85" s="15">
        <f>+COUNTIF('Solo calidad'!$G$2:$G$332,Totales!A85)</f>
        <v>1</v>
      </c>
      <c r="D85" s="14">
        <f>+COUNTIF('Solo calidad'!$H$2:$H$332,Totales!A85)</f>
        <v>0</v>
      </c>
      <c r="E85" s="15">
        <f>+COUNTIF('Solo calidad'!$I$2:$I$332,Totales!A85)</f>
        <v>0</v>
      </c>
      <c r="F85">
        <f>+COUNTIF('Solo calidad'!$J$2:$J$332,Totales!A85)</f>
        <v>0</v>
      </c>
      <c r="G85">
        <f t="shared" si="1"/>
        <v>2</v>
      </c>
      <c r="H85" s="8"/>
    </row>
    <row r="86" spans="1:9" x14ac:dyDescent="0.2">
      <c r="A86" s="8" t="s">
        <v>270</v>
      </c>
      <c r="B86" s="30">
        <f>+COUNTIF('Solo calidad'!$F$2:$F$332,Totales!A86)</f>
        <v>1</v>
      </c>
      <c r="C86" s="15">
        <f>+COUNTIF('Solo calidad'!$G$2:$G$332,Totales!A86)</f>
        <v>0</v>
      </c>
      <c r="D86" s="14">
        <f>+COUNTIF('Solo calidad'!$H$2:$H$332,Totales!A86)</f>
        <v>0</v>
      </c>
      <c r="E86" s="15">
        <f>+COUNTIF('Solo calidad'!$I$2:$I$332,Totales!A86)</f>
        <v>1</v>
      </c>
      <c r="F86">
        <f>+COUNTIF('Solo calidad'!$J$2:$J$332,Totales!A86)</f>
        <v>0</v>
      </c>
      <c r="G86">
        <f t="shared" si="1"/>
        <v>2</v>
      </c>
      <c r="H86" s="8"/>
      <c r="I86" s="31">
        <v>0.8</v>
      </c>
    </row>
    <row r="87" spans="1:9" x14ac:dyDescent="0.2">
      <c r="A87" s="8" t="s">
        <v>286</v>
      </c>
      <c r="B87" s="34">
        <f>+SUM(B2:B86)</f>
        <v>314</v>
      </c>
      <c r="C87" s="34">
        <f t="shared" ref="C87:F87" si="2">+SUM(C2:C86)</f>
        <v>167</v>
      </c>
      <c r="D87" s="34">
        <f t="shared" si="2"/>
        <v>77</v>
      </c>
      <c r="E87" s="34">
        <f t="shared" si="2"/>
        <v>30</v>
      </c>
      <c r="F87" s="34">
        <f t="shared" si="2"/>
        <v>12</v>
      </c>
      <c r="G87" s="34">
        <f>+SUM(B87:F87)</f>
        <v>600</v>
      </c>
      <c r="I87" s="43">
        <f>+G87*I86</f>
        <v>480</v>
      </c>
    </row>
  </sheetData>
  <autoFilter ref="A1:F1" xr:uid="{01391594-AB37-42EE-B797-F5B540213514}"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A4CF3-7A9F-40BE-8BB6-2ED2D1ADF2B4}">
  <dimension ref="A1:I35"/>
  <sheetViews>
    <sheetView showGridLines="0" zoomScaleNormal="100" workbookViewId="0">
      <selection activeCell="G2" sqref="G2"/>
    </sheetView>
  </sheetViews>
  <sheetFormatPr baseColWidth="10" defaultRowHeight="12.75" x14ac:dyDescent="0.2"/>
  <cols>
    <col min="1" max="1" width="13.28515625" style="15" customWidth="1"/>
    <col min="2" max="2" width="21.140625" style="15" customWidth="1"/>
    <col min="3" max="3" width="12.28515625" style="15" customWidth="1"/>
    <col min="4" max="4" width="9.140625" customWidth="1"/>
    <col min="5" max="5" width="14.28515625" bestFit="1" customWidth="1"/>
    <col min="6" max="6" width="14.5703125" customWidth="1"/>
    <col min="7" max="7" width="15.85546875" customWidth="1"/>
    <col min="8" max="8" width="18.5703125" customWidth="1"/>
  </cols>
  <sheetData>
    <row r="1" spans="1:9" ht="45" x14ac:dyDescent="0.2">
      <c r="A1" s="33" t="s">
        <v>285</v>
      </c>
      <c r="B1" s="33" t="s">
        <v>288</v>
      </c>
      <c r="C1" s="40" t="s">
        <v>295</v>
      </c>
      <c r="E1" s="38" t="s">
        <v>316</v>
      </c>
      <c r="F1" s="38" t="s">
        <v>290</v>
      </c>
      <c r="G1" s="39" t="s">
        <v>297</v>
      </c>
      <c r="H1" s="39" t="s">
        <v>296</v>
      </c>
    </row>
    <row r="2" spans="1:9" ht="15" x14ac:dyDescent="0.2">
      <c r="A2" s="45" t="s">
        <v>218</v>
      </c>
      <c r="B2" s="15">
        <v>44</v>
      </c>
      <c r="C2" s="44">
        <v>1</v>
      </c>
      <c r="E2" s="36">
        <v>1396</v>
      </c>
      <c r="F2" s="36">
        <v>331</v>
      </c>
      <c r="G2" s="36">
        <v>600</v>
      </c>
      <c r="H2" s="36">
        <f>+COUNT(B2:B33)</f>
        <v>32</v>
      </c>
    </row>
    <row r="3" spans="1:9" ht="15" x14ac:dyDescent="0.2">
      <c r="A3" s="45" t="s">
        <v>223</v>
      </c>
      <c r="B3" s="15">
        <v>40</v>
      </c>
      <c r="C3" s="44">
        <v>1</v>
      </c>
    </row>
    <row r="4" spans="1:9" ht="15" x14ac:dyDescent="0.2">
      <c r="A4" s="45" t="s">
        <v>236</v>
      </c>
      <c r="B4" s="15">
        <v>33</v>
      </c>
      <c r="C4" s="44">
        <v>1</v>
      </c>
    </row>
    <row r="5" spans="1:9" ht="15" x14ac:dyDescent="0.2">
      <c r="A5" s="45" t="s">
        <v>268</v>
      </c>
      <c r="B5" s="15">
        <v>28</v>
      </c>
      <c r="C5" s="44">
        <v>1</v>
      </c>
      <c r="H5" s="49" t="s">
        <v>298</v>
      </c>
      <c r="I5" s="16" t="s">
        <v>299</v>
      </c>
    </row>
    <row r="6" spans="1:9" ht="15" x14ac:dyDescent="0.2">
      <c r="A6" s="45" t="s">
        <v>228</v>
      </c>
      <c r="B6" s="15">
        <v>22</v>
      </c>
      <c r="C6" s="44">
        <v>1</v>
      </c>
      <c r="I6" s="16" t="s">
        <v>301</v>
      </c>
    </row>
    <row r="7" spans="1:9" ht="15" x14ac:dyDescent="0.2">
      <c r="A7" s="45" t="s">
        <v>234</v>
      </c>
      <c r="B7" s="15">
        <v>21</v>
      </c>
      <c r="C7" s="44">
        <v>1</v>
      </c>
      <c r="F7" s="103" t="s">
        <v>300</v>
      </c>
      <c r="G7" s="103" t="s">
        <v>289</v>
      </c>
      <c r="I7" s="16" t="s">
        <v>302</v>
      </c>
    </row>
    <row r="8" spans="1:9" ht="15" customHeight="1" x14ac:dyDescent="0.2">
      <c r="A8" s="45" t="s">
        <v>42</v>
      </c>
      <c r="B8" s="15">
        <v>19</v>
      </c>
      <c r="C8" s="44">
        <v>1</v>
      </c>
      <c r="F8" s="104"/>
      <c r="G8" s="104"/>
    </row>
    <row r="9" spans="1:9" ht="15" x14ac:dyDescent="0.2">
      <c r="A9" s="45" t="s">
        <v>239</v>
      </c>
      <c r="B9" s="15">
        <v>16</v>
      </c>
      <c r="C9" s="44">
        <v>1</v>
      </c>
      <c r="F9" s="104"/>
      <c r="G9" s="104"/>
      <c r="I9" s="16" t="s">
        <v>311</v>
      </c>
    </row>
    <row r="10" spans="1:9" ht="15" x14ac:dyDescent="0.2">
      <c r="A10" s="45" t="s">
        <v>257</v>
      </c>
      <c r="B10" s="15">
        <v>16</v>
      </c>
      <c r="C10" s="44">
        <v>1</v>
      </c>
      <c r="E10" s="46" t="s">
        <v>325</v>
      </c>
      <c r="F10" s="99">
        <f>+SUM(B2:B10)</f>
        <v>239</v>
      </c>
      <c r="G10" s="99">
        <f>+COUNT(B2:B10)</f>
        <v>9</v>
      </c>
      <c r="I10" s="16" t="s">
        <v>304</v>
      </c>
    </row>
    <row r="11" spans="1:9" ht="15" x14ac:dyDescent="0.2">
      <c r="A11" s="45" t="s">
        <v>31</v>
      </c>
      <c r="B11" s="15">
        <v>15</v>
      </c>
      <c r="C11" s="44">
        <v>0.5</v>
      </c>
      <c r="E11" s="47" t="s">
        <v>326</v>
      </c>
      <c r="F11" s="100">
        <f>+SUM(B11:B26)</f>
        <v>196</v>
      </c>
      <c r="G11" s="100">
        <f>+COUNT(B11:B26)</f>
        <v>16</v>
      </c>
      <c r="I11" s="16" t="s">
        <v>305</v>
      </c>
    </row>
    <row r="12" spans="1:9" ht="15" x14ac:dyDescent="0.2">
      <c r="A12" s="45" t="s">
        <v>230</v>
      </c>
      <c r="B12" s="15">
        <v>15</v>
      </c>
      <c r="C12" s="44">
        <v>0.5</v>
      </c>
      <c r="E12" s="48" t="s">
        <v>327</v>
      </c>
      <c r="F12" s="101">
        <f>+SUM(B27:B33)</f>
        <v>44</v>
      </c>
      <c r="G12" s="101">
        <f>+COUNT(B27:B33)</f>
        <v>7</v>
      </c>
      <c r="I12" s="16" t="s">
        <v>303</v>
      </c>
    </row>
    <row r="13" spans="1:9" ht="15" x14ac:dyDescent="0.2">
      <c r="A13" s="45" t="s">
        <v>261</v>
      </c>
      <c r="B13" s="15">
        <v>15</v>
      </c>
      <c r="C13" s="44">
        <v>0.5</v>
      </c>
      <c r="F13" s="102"/>
      <c r="G13" s="102"/>
      <c r="I13" s="16" t="s">
        <v>307</v>
      </c>
    </row>
    <row r="14" spans="1:9" ht="15" x14ac:dyDescent="0.2">
      <c r="A14" s="45" t="s">
        <v>272</v>
      </c>
      <c r="B14" s="15">
        <v>14</v>
      </c>
      <c r="C14" s="44">
        <v>0.5</v>
      </c>
      <c r="F14" s="102"/>
      <c r="G14" s="102"/>
    </row>
    <row r="15" spans="1:9" ht="15" x14ac:dyDescent="0.2">
      <c r="A15" s="45" t="s">
        <v>273</v>
      </c>
      <c r="B15" s="15">
        <v>14</v>
      </c>
      <c r="C15" s="44">
        <v>0.5</v>
      </c>
      <c r="F15" s="102"/>
      <c r="G15" s="102"/>
      <c r="I15" s="16" t="s">
        <v>308</v>
      </c>
    </row>
    <row r="16" spans="1:9" ht="15" x14ac:dyDescent="0.2">
      <c r="A16" s="45" t="s">
        <v>251</v>
      </c>
      <c r="B16" s="15">
        <v>14</v>
      </c>
      <c r="C16" s="44">
        <v>0.5</v>
      </c>
      <c r="F16" s="102"/>
      <c r="G16" s="102"/>
      <c r="I16" s="16" t="s">
        <v>306</v>
      </c>
    </row>
    <row r="17" spans="1:9" ht="15" x14ac:dyDescent="0.2">
      <c r="A17" s="45" t="s">
        <v>259</v>
      </c>
      <c r="B17" s="15">
        <v>14</v>
      </c>
      <c r="C17" s="44">
        <v>0.5</v>
      </c>
      <c r="F17" s="102"/>
      <c r="G17" s="102"/>
      <c r="I17" s="16" t="s">
        <v>309</v>
      </c>
    </row>
    <row r="18" spans="1:9" ht="15" x14ac:dyDescent="0.2">
      <c r="A18" s="45" t="s">
        <v>235</v>
      </c>
      <c r="B18" s="15">
        <v>13</v>
      </c>
      <c r="C18" s="44">
        <v>0.5</v>
      </c>
      <c r="F18" s="102"/>
      <c r="G18" s="102"/>
    </row>
    <row r="19" spans="1:9" ht="15" x14ac:dyDescent="0.2">
      <c r="A19" s="45" t="s">
        <v>74</v>
      </c>
      <c r="B19" s="15">
        <v>12</v>
      </c>
      <c r="C19" s="44">
        <v>0.5</v>
      </c>
      <c r="F19" s="102"/>
      <c r="G19" s="102"/>
      <c r="I19" s="16" t="s">
        <v>310</v>
      </c>
    </row>
    <row r="20" spans="1:9" ht="15" x14ac:dyDescent="0.2">
      <c r="A20" s="45" t="s">
        <v>282</v>
      </c>
      <c r="B20" s="15">
        <v>12</v>
      </c>
      <c r="C20" s="44">
        <v>0.5</v>
      </c>
      <c r="F20" s="102"/>
      <c r="G20" s="102"/>
    </row>
    <row r="21" spans="1:9" ht="15" x14ac:dyDescent="0.2">
      <c r="A21" s="45" t="s">
        <v>233</v>
      </c>
      <c r="B21" s="15">
        <v>11</v>
      </c>
      <c r="C21" s="44">
        <v>0.5</v>
      </c>
      <c r="F21" s="102"/>
      <c r="G21" s="102"/>
    </row>
    <row r="22" spans="1:9" ht="15" x14ac:dyDescent="0.2">
      <c r="A22" s="45" t="s">
        <v>65</v>
      </c>
      <c r="B22" s="15">
        <v>11</v>
      </c>
      <c r="C22" s="44">
        <v>0.5</v>
      </c>
      <c r="F22" s="102"/>
      <c r="G22" s="102"/>
    </row>
    <row r="23" spans="1:9" ht="15" x14ac:dyDescent="0.2">
      <c r="A23" s="45" t="s">
        <v>248</v>
      </c>
      <c r="B23" s="15">
        <v>10</v>
      </c>
      <c r="C23" s="44">
        <v>0.5</v>
      </c>
      <c r="F23" s="102"/>
      <c r="G23" s="102"/>
    </row>
    <row r="24" spans="1:9" ht="15" x14ac:dyDescent="0.2">
      <c r="A24" s="45" t="s">
        <v>249</v>
      </c>
      <c r="B24" s="15">
        <v>10</v>
      </c>
      <c r="C24" s="44">
        <v>0.5</v>
      </c>
      <c r="F24" s="102"/>
      <c r="G24" s="102"/>
    </row>
    <row r="25" spans="1:9" ht="15" x14ac:dyDescent="0.2">
      <c r="A25" s="45" t="s">
        <v>260</v>
      </c>
      <c r="B25" s="15">
        <v>8</v>
      </c>
      <c r="C25" s="44">
        <v>0.5</v>
      </c>
    </row>
    <row r="26" spans="1:9" ht="15" x14ac:dyDescent="0.2">
      <c r="A26" s="45" t="s">
        <v>267</v>
      </c>
      <c r="B26" s="15">
        <v>8</v>
      </c>
      <c r="C26" s="44">
        <v>0.5</v>
      </c>
    </row>
    <row r="27" spans="1:9" ht="15" x14ac:dyDescent="0.2">
      <c r="A27" s="45" t="s">
        <v>242</v>
      </c>
      <c r="B27" s="15">
        <v>7</v>
      </c>
      <c r="C27" s="44">
        <v>0.3</v>
      </c>
    </row>
    <row r="28" spans="1:9" ht="15" x14ac:dyDescent="0.2">
      <c r="A28" s="45" t="s">
        <v>231</v>
      </c>
      <c r="B28" s="15">
        <v>7</v>
      </c>
      <c r="C28" s="44">
        <v>0.3</v>
      </c>
    </row>
    <row r="29" spans="1:9" ht="15" x14ac:dyDescent="0.2">
      <c r="A29" s="45" t="s">
        <v>250</v>
      </c>
      <c r="B29" s="15">
        <v>7</v>
      </c>
      <c r="C29" s="44">
        <v>0.3</v>
      </c>
    </row>
    <row r="30" spans="1:9" ht="15" x14ac:dyDescent="0.2">
      <c r="A30" s="45" t="s">
        <v>244</v>
      </c>
      <c r="B30" s="15">
        <v>6</v>
      </c>
      <c r="C30" s="44">
        <v>0.3</v>
      </c>
    </row>
    <row r="31" spans="1:9" ht="15" x14ac:dyDescent="0.2">
      <c r="A31" s="45" t="s">
        <v>38</v>
      </c>
      <c r="B31" s="15">
        <v>6</v>
      </c>
      <c r="C31" s="44">
        <v>0.3</v>
      </c>
    </row>
    <row r="32" spans="1:9" ht="15" x14ac:dyDescent="0.2">
      <c r="A32" s="45" t="s">
        <v>46</v>
      </c>
      <c r="B32" s="15">
        <v>6</v>
      </c>
      <c r="C32" s="44">
        <v>0.3</v>
      </c>
    </row>
    <row r="33" spans="1:3" ht="15" x14ac:dyDescent="0.2">
      <c r="A33" s="45" t="s">
        <v>243</v>
      </c>
      <c r="B33" s="15">
        <v>5</v>
      </c>
      <c r="C33" s="44">
        <v>0.3</v>
      </c>
    </row>
    <row r="34" spans="1:3" ht="15" x14ac:dyDescent="0.2">
      <c r="A34" s="45" t="s">
        <v>294</v>
      </c>
      <c r="B34" s="35">
        <f>+SUM(B2:B33)</f>
        <v>479</v>
      </c>
    </row>
    <row r="35" spans="1:3" ht="25.5" x14ac:dyDescent="0.2">
      <c r="B35" s="37" t="s">
        <v>291</v>
      </c>
    </row>
  </sheetData>
  <autoFilter ref="A1:B1" xr:uid="{F69AACA2-1718-48F1-9339-07D60B3774C7}">
    <sortState xmlns:xlrd2="http://schemas.microsoft.com/office/spreadsheetml/2017/richdata2" ref="A2:B85">
      <sortCondition descending="1" ref="B1"/>
    </sortState>
  </autoFilter>
  <mergeCells count="2">
    <mergeCell ref="F7:F9"/>
    <mergeCell ref="G7:G9"/>
  </mergeCells>
  <conditionalFormatting sqref="B2:B33">
    <cfRule type="cellIs" dxfId="2" priority="1" operator="lessThanOrEqual">
      <formula>7</formula>
    </cfRule>
    <cfRule type="cellIs" dxfId="1" priority="2" operator="between">
      <formula>15</formula>
      <formula>8</formula>
    </cfRule>
    <cfRule type="cellIs" dxfId="0" priority="3" operator="greaterThanOrEqual">
      <formula>16</formula>
    </cfRule>
  </conditionalFormatting>
  <pageMargins left="0.7" right="0.7" top="0.75" bottom="0.75" header="0.3" footer="0.3"/>
  <ignoredErrors>
    <ignoredError sqref="F10:G12" formulaRange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B470-26CD-474C-9590-CBAF5D1D2197}">
  <dimension ref="A1:K87"/>
  <sheetViews>
    <sheetView tabSelected="1" zoomScale="85" zoomScaleNormal="85" workbookViewId="0">
      <selection activeCell="L34" sqref="L34"/>
    </sheetView>
  </sheetViews>
  <sheetFormatPr baseColWidth="10" defaultRowHeight="12.75" x14ac:dyDescent="0.2"/>
  <cols>
    <col min="1" max="1" width="15.42578125" style="53" customWidth="1"/>
    <col min="2" max="2" width="11.42578125" style="32"/>
    <col min="4" max="4" width="12.42578125" style="32" customWidth="1"/>
    <col min="5" max="5" width="11.42578125" style="32"/>
    <col min="6" max="6" width="13.85546875" style="15" bestFit="1" customWidth="1"/>
    <col min="7" max="7" width="17.140625" style="15" customWidth="1"/>
    <col min="8" max="8" width="16.42578125" style="15" customWidth="1"/>
  </cols>
  <sheetData>
    <row r="1" spans="1:11" ht="36" customHeight="1" x14ac:dyDescent="0.2">
      <c r="A1" s="51" t="s">
        <v>285</v>
      </c>
      <c r="B1" s="51" t="s">
        <v>293</v>
      </c>
      <c r="C1" s="50"/>
      <c r="D1" s="91" t="s">
        <v>285</v>
      </c>
      <c r="E1" s="92" t="s">
        <v>293</v>
      </c>
      <c r="F1" s="91" t="s">
        <v>317</v>
      </c>
      <c r="G1" s="92" t="s">
        <v>318</v>
      </c>
      <c r="H1" s="91" t="s">
        <v>319</v>
      </c>
    </row>
    <row r="2" spans="1:11" ht="15" x14ac:dyDescent="0.2">
      <c r="A2" s="52" t="str">
        <f>+Totales!A2</f>
        <v>Acelga</v>
      </c>
      <c r="B2" s="32">
        <f>+Totales!G2</f>
        <v>3</v>
      </c>
      <c r="D2" s="62" t="s">
        <v>218</v>
      </c>
      <c r="E2" s="60">
        <v>44</v>
      </c>
      <c r="F2" s="68">
        <f t="shared" ref="F2:F33" si="0">+E2/$J$2</f>
        <v>7.3333333333333334E-2</v>
      </c>
      <c r="G2" s="69">
        <f>+F2</f>
        <v>7.3333333333333334E-2</v>
      </c>
      <c r="H2" s="65" t="s">
        <v>320</v>
      </c>
      <c r="I2" s="59" t="s">
        <v>286</v>
      </c>
      <c r="J2" s="55">
        <f>+SUM(B2:B86)</f>
        <v>600</v>
      </c>
      <c r="K2" s="56">
        <v>0.8</v>
      </c>
    </row>
    <row r="3" spans="1:11" ht="15" x14ac:dyDescent="0.2">
      <c r="A3" s="52" t="str">
        <f>+Totales!A3</f>
        <v>Aguacate</v>
      </c>
      <c r="B3" s="32">
        <f>+Totales!G3</f>
        <v>44</v>
      </c>
      <c r="D3" s="76" t="s">
        <v>223</v>
      </c>
      <c r="E3" s="77">
        <v>40</v>
      </c>
      <c r="F3" s="78">
        <f t="shared" si="0"/>
        <v>6.6666666666666666E-2</v>
      </c>
      <c r="G3" s="79">
        <f>+G2+F3</f>
        <v>0.14000000000000001</v>
      </c>
      <c r="H3" s="80" t="s">
        <v>320</v>
      </c>
      <c r="I3" s="59" t="s">
        <v>292</v>
      </c>
      <c r="J3" s="55">
        <f>+COUNTA('Solo calidad'!C2:C332)</f>
        <v>331</v>
      </c>
      <c r="K3" s="57">
        <f>+J2*K2</f>
        <v>480</v>
      </c>
    </row>
    <row r="4" spans="1:11" x14ac:dyDescent="0.2">
      <c r="A4" s="52" t="str">
        <f>+Totales!A4</f>
        <v>aji dulce</v>
      </c>
      <c r="B4" s="32">
        <f>+Totales!G4</f>
        <v>1</v>
      </c>
      <c r="D4" s="62" t="s">
        <v>236</v>
      </c>
      <c r="E4" s="60">
        <v>33</v>
      </c>
      <c r="F4" s="68">
        <f t="shared" si="0"/>
        <v>5.5E-2</v>
      </c>
      <c r="G4" s="69">
        <f t="shared" ref="G4:G67" si="1">+G3+F4</f>
        <v>0.19500000000000001</v>
      </c>
      <c r="H4" s="65" t="s">
        <v>320</v>
      </c>
    </row>
    <row r="5" spans="1:11" x14ac:dyDescent="0.2">
      <c r="A5" s="52" t="str">
        <f>+Totales!A5</f>
        <v>Ajo</v>
      </c>
      <c r="B5" s="32">
        <f>+Totales!G5</f>
        <v>1</v>
      </c>
      <c r="D5" s="76" t="s">
        <v>268</v>
      </c>
      <c r="E5" s="77">
        <v>28</v>
      </c>
      <c r="F5" s="78">
        <f t="shared" si="0"/>
        <v>4.6666666666666669E-2</v>
      </c>
      <c r="G5" s="79">
        <f t="shared" si="1"/>
        <v>0.24166666666666667</v>
      </c>
      <c r="H5" s="80" t="s">
        <v>320</v>
      </c>
    </row>
    <row r="6" spans="1:11" x14ac:dyDescent="0.2">
      <c r="A6" s="52" t="str">
        <f>+Totales!A6</f>
        <v>Albahaca</v>
      </c>
      <c r="B6" s="32">
        <f>+Totales!G6</f>
        <v>1</v>
      </c>
      <c r="D6" s="62" t="s">
        <v>228</v>
      </c>
      <c r="E6" s="60">
        <v>22</v>
      </c>
      <c r="F6" s="68">
        <f t="shared" si="0"/>
        <v>3.6666666666666667E-2</v>
      </c>
      <c r="G6" s="69">
        <f t="shared" si="1"/>
        <v>0.27833333333333332</v>
      </c>
      <c r="H6" s="65" t="s">
        <v>320</v>
      </c>
    </row>
    <row r="7" spans="1:11" x14ac:dyDescent="0.2">
      <c r="A7" s="52" t="str">
        <f>+Totales!A7</f>
        <v>Alcachofa</v>
      </c>
      <c r="B7" s="32">
        <f>+Totales!G7</f>
        <v>7</v>
      </c>
      <c r="D7" s="76" t="s">
        <v>234</v>
      </c>
      <c r="E7" s="77">
        <v>21</v>
      </c>
      <c r="F7" s="78">
        <f t="shared" si="0"/>
        <v>3.5000000000000003E-2</v>
      </c>
      <c r="G7" s="79">
        <f t="shared" si="1"/>
        <v>0.31333333333333335</v>
      </c>
      <c r="H7" s="80" t="s">
        <v>320</v>
      </c>
    </row>
    <row r="8" spans="1:11" x14ac:dyDescent="0.2">
      <c r="A8" s="52" t="str">
        <f>+Totales!A8</f>
        <v>Apio</v>
      </c>
      <c r="B8" s="32">
        <f>+Totales!G8</f>
        <v>7</v>
      </c>
      <c r="D8" s="62" t="s">
        <v>42</v>
      </c>
      <c r="E8" s="60">
        <v>19</v>
      </c>
      <c r="F8" s="68">
        <f t="shared" si="0"/>
        <v>3.1666666666666669E-2</v>
      </c>
      <c r="G8" s="69">
        <f t="shared" si="1"/>
        <v>0.34500000000000003</v>
      </c>
      <c r="H8" s="65" t="s">
        <v>320</v>
      </c>
    </row>
    <row r="9" spans="1:11" x14ac:dyDescent="0.2">
      <c r="A9" s="52" t="str">
        <f>+Totales!A9</f>
        <v>Arándano</v>
      </c>
      <c r="B9" s="32">
        <f>+Totales!G9</f>
        <v>14</v>
      </c>
      <c r="D9" s="76" t="s">
        <v>257</v>
      </c>
      <c r="E9" s="77">
        <v>16</v>
      </c>
      <c r="F9" s="78">
        <f t="shared" si="0"/>
        <v>2.6666666666666668E-2</v>
      </c>
      <c r="G9" s="79">
        <f t="shared" si="1"/>
        <v>0.3716666666666667</v>
      </c>
      <c r="H9" s="80" t="s">
        <v>320</v>
      </c>
    </row>
    <row r="10" spans="1:11" x14ac:dyDescent="0.2">
      <c r="A10" s="52" t="str">
        <f>+Totales!A10</f>
        <v>Arveja</v>
      </c>
      <c r="B10" s="32">
        <f>+Totales!G10</f>
        <v>5</v>
      </c>
      <c r="D10" s="62" t="s">
        <v>239</v>
      </c>
      <c r="E10" s="60">
        <v>16</v>
      </c>
      <c r="F10" s="68">
        <f t="shared" si="0"/>
        <v>2.6666666666666668E-2</v>
      </c>
      <c r="G10" s="69">
        <f t="shared" si="1"/>
        <v>0.39833333333333337</v>
      </c>
      <c r="H10" s="65" t="s">
        <v>321</v>
      </c>
    </row>
    <row r="11" spans="1:11" x14ac:dyDescent="0.2">
      <c r="A11" s="52" t="str">
        <f>+Totales!A11</f>
        <v>Banano</v>
      </c>
      <c r="B11" s="32">
        <f>+Totales!G11</f>
        <v>33</v>
      </c>
      <c r="D11" s="63" t="s">
        <v>31</v>
      </c>
      <c r="E11" s="61">
        <v>15</v>
      </c>
      <c r="F11" s="70">
        <f t="shared" si="0"/>
        <v>2.5000000000000001E-2</v>
      </c>
      <c r="G11" s="71">
        <f t="shared" si="1"/>
        <v>0.42333333333333339</v>
      </c>
      <c r="H11" s="66" t="s">
        <v>321</v>
      </c>
    </row>
    <row r="12" spans="1:11" x14ac:dyDescent="0.2">
      <c r="A12" s="52" t="str">
        <f>+Totales!A12</f>
        <v>Batata</v>
      </c>
      <c r="B12" s="32">
        <f>+Totales!G12</f>
        <v>6</v>
      </c>
      <c r="D12" s="81" t="s">
        <v>230</v>
      </c>
      <c r="E12" s="82">
        <v>15</v>
      </c>
      <c r="F12" s="83">
        <f t="shared" si="0"/>
        <v>2.5000000000000001E-2</v>
      </c>
      <c r="G12" s="84">
        <f t="shared" si="1"/>
        <v>0.44833333333333342</v>
      </c>
      <c r="H12" s="85" t="s">
        <v>321</v>
      </c>
    </row>
    <row r="13" spans="1:11" x14ac:dyDescent="0.2">
      <c r="A13" s="52" t="str">
        <f>+Totales!A13</f>
        <v>Berenjena</v>
      </c>
      <c r="B13" s="32">
        <f>+Totales!G13</f>
        <v>4</v>
      </c>
      <c r="D13" s="63" t="s">
        <v>261</v>
      </c>
      <c r="E13" s="61">
        <v>15</v>
      </c>
      <c r="F13" s="70">
        <f t="shared" si="0"/>
        <v>2.5000000000000001E-2</v>
      </c>
      <c r="G13" s="71">
        <f t="shared" si="1"/>
        <v>0.47333333333333344</v>
      </c>
      <c r="H13" s="66" t="s">
        <v>321</v>
      </c>
    </row>
    <row r="14" spans="1:11" x14ac:dyDescent="0.2">
      <c r="A14" s="52" t="str">
        <f>+Totales!A14</f>
        <v>Brócoli</v>
      </c>
      <c r="B14" s="32">
        <f>+Totales!G14</f>
        <v>14</v>
      </c>
      <c r="D14" s="81" t="s">
        <v>272</v>
      </c>
      <c r="E14" s="82">
        <v>14</v>
      </c>
      <c r="F14" s="83">
        <f t="shared" si="0"/>
        <v>2.3333333333333334E-2</v>
      </c>
      <c r="G14" s="84">
        <f t="shared" si="1"/>
        <v>0.49666666666666676</v>
      </c>
      <c r="H14" s="85" t="s">
        <v>321</v>
      </c>
    </row>
    <row r="15" spans="1:11" x14ac:dyDescent="0.2">
      <c r="A15" s="52" t="str">
        <f>+Totales!A15</f>
        <v>Calabacín</v>
      </c>
      <c r="B15" s="32">
        <f>+Totales!G15</f>
        <v>4</v>
      </c>
      <c r="D15" s="63" t="s">
        <v>273</v>
      </c>
      <c r="E15" s="61">
        <v>14</v>
      </c>
      <c r="F15" s="70">
        <f t="shared" si="0"/>
        <v>2.3333333333333334E-2</v>
      </c>
      <c r="G15" s="71">
        <f t="shared" si="1"/>
        <v>0.52000000000000013</v>
      </c>
      <c r="H15" s="66" t="s">
        <v>321</v>
      </c>
    </row>
    <row r="16" spans="1:11" ht="25.5" x14ac:dyDescent="0.2">
      <c r="A16" s="52" t="str">
        <f>+Totales!A16</f>
        <v>calabazas de halloween</v>
      </c>
      <c r="B16" s="32">
        <f>+Totales!G16</f>
        <v>1</v>
      </c>
      <c r="D16" s="81" t="s">
        <v>251</v>
      </c>
      <c r="E16" s="82">
        <v>14</v>
      </c>
      <c r="F16" s="83">
        <f t="shared" si="0"/>
        <v>2.3333333333333334E-2</v>
      </c>
      <c r="G16" s="84">
        <f t="shared" si="1"/>
        <v>0.54333333333333345</v>
      </c>
      <c r="H16" s="85" t="s">
        <v>321</v>
      </c>
    </row>
    <row r="17" spans="1:8" x14ac:dyDescent="0.2">
      <c r="A17" s="52" t="str">
        <f>+Totales!A17</f>
        <v>Camote</v>
      </c>
      <c r="B17" s="32">
        <f>+Totales!G17</f>
        <v>4</v>
      </c>
      <c r="D17" s="63" t="s">
        <v>259</v>
      </c>
      <c r="E17" s="61">
        <v>14</v>
      </c>
      <c r="F17" s="70">
        <f t="shared" si="0"/>
        <v>2.3333333333333334E-2</v>
      </c>
      <c r="G17" s="71">
        <f t="shared" si="1"/>
        <v>0.56666666666666676</v>
      </c>
      <c r="H17" s="66" t="s">
        <v>321</v>
      </c>
    </row>
    <row r="18" spans="1:8" x14ac:dyDescent="0.2">
      <c r="A18" s="52" t="str">
        <f>+Totales!A18</f>
        <v>Cebolla</v>
      </c>
      <c r="B18" s="32">
        <f>+Totales!G18</f>
        <v>5</v>
      </c>
      <c r="D18" s="81" t="s">
        <v>235</v>
      </c>
      <c r="E18" s="82">
        <v>13</v>
      </c>
      <c r="F18" s="83">
        <f t="shared" si="0"/>
        <v>2.1666666666666667E-2</v>
      </c>
      <c r="G18" s="84">
        <f t="shared" si="1"/>
        <v>0.58833333333333337</v>
      </c>
      <c r="H18" s="85" t="s">
        <v>321</v>
      </c>
    </row>
    <row r="19" spans="1:8" x14ac:dyDescent="0.2">
      <c r="A19" s="52" t="str">
        <f>+Totales!A19</f>
        <v>cebolla larga</v>
      </c>
      <c r="B19" s="32">
        <f>+Totales!G19</f>
        <v>6</v>
      </c>
      <c r="D19" s="63" t="s">
        <v>74</v>
      </c>
      <c r="E19" s="61">
        <v>12</v>
      </c>
      <c r="F19" s="70">
        <f t="shared" si="0"/>
        <v>0.02</v>
      </c>
      <c r="G19" s="71">
        <f t="shared" si="1"/>
        <v>0.60833333333333339</v>
      </c>
      <c r="H19" s="66" t="s">
        <v>321</v>
      </c>
    </row>
    <row r="20" spans="1:8" x14ac:dyDescent="0.2">
      <c r="A20" s="52" t="str">
        <f>+Totales!A20</f>
        <v>Cebollín chino</v>
      </c>
      <c r="B20" s="32">
        <f>+Totales!G20</f>
        <v>1</v>
      </c>
      <c r="D20" s="81" t="s">
        <v>282</v>
      </c>
      <c r="E20" s="82">
        <v>12</v>
      </c>
      <c r="F20" s="83">
        <f t="shared" si="0"/>
        <v>0.02</v>
      </c>
      <c r="G20" s="84">
        <f t="shared" si="1"/>
        <v>0.62833333333333341</v>
      </c>
      <c r="H20" s="85" t="s">
        <v>321</v>
      </c>
    </row>
    <row r="21" spans="1:8" x14ac:dyDescent="0.2">
      <c r="A21" s="52" t="str">
        <f>+Totales!A21</f>
        <v>Champiñon</v>
      </c>
      <c r="B21" s="32">
        <f>+Totales!G21</f>
        <v>10</v>
      </c>
      <c r="D21" s="63" t="s">
        <v>233</v>
      </c>
      <c r="E21" s="61">
        <v>11</v>
      </c>
      <c r="F21" s="70">
        <f t="shared" si="0"/>
        <v>1.8333333333333333E-2</v>
      </c>
      <c r="G21" s="71">
        <f t="shared" si="1"/>
        <v>0.64666666666666672</v>
      </c>
      <c r="H21" s="66" t="s">
        <v>321</v>
      </c>
    </row>
    <row r="22" spans="1:8" x14ac:dyDescent="0.2">
      <c r="A22" s="52" t="str">
        <f>+Totales!A22</f>
        <v>Cilantro</v>
      </c>
      <c r="B22" s="32">
        <f>+Totales!G22</f>
        <v>10</v>
      </c>
      <c r="D22" s="81" t="s">
        <v>65</v>
      </c>
      <c r="E22" s="82">
        <v>11</v>
      </c>
      <c r="F22" s="83">
        <f t="shared" si="0"/>
        <v>1.8333333333333333E-2</v>
      </c>
      <c r="G22" s="84">
        <f t="shared" si="1"/>
        <v>0.66500000000000004</v>
      </c>
      <c r="H22" s="85" t="s">
        <v>321</v>
      </c>
    </row>
    <row r="23" spans="1:8" x14ac:dyDescent="0.2">
      <c r="A23" s="52" t="str">
        <f>+Totales!A23</f>
        <v>Ciruela</v>
      </c>
      <c r="B23" s="32">
        <f>+Totales!G23</f>
        <v>7</v>
      </c>
      <c r="D23" s="63" t="s">
        <v>248</v>
      </c>
      <c r="E23" s="61">
        <v>10</v>
      </c>
      <c r="F23" s="70">
        <f t="shared" si="0"/>
        <v>1.6666666666666666E-2</v>
      </c>
      <c r="G23" s="71">
        <f t="shared" si="1"/>
        <v>0.68166666666666675</v>
      </c>
      <c r="H23" s="66" t="s">
        <v>321</v>
      </c>
    </row>
    <row r="24" spans="1:8" x14ac:dyDescent="0.2">
      <c r="A24" s="52" t="str">
        <f>+Totales!A24</f>
        <v>coco</v>
      </c>
      <c r="B24" s="32">
        <f>+Totales!G24</f>
        <v>3</v>
      </c>
      <c r="D24" s="81" t="s">
        <v>249</v>
      </c>
      <c r="E24" s="82">
        <v>10</v>
      </c>
      <c r="F24" s="83">
        <f t="shared" si="0"/>
        <v>1.6666666666666666E-2</v>
      </c>
      <c r="G24" s="84">
        <f t="shared" si="1"/>
        <v>0.69833333333333347</v>
      </c>
      <c r="H24" s="85" t="s">
        <v>321</v>
      </c>
    </row>
    <row r="25" spans="1:8" x14ac:dyDescent="0.2">
      <c r="A25" s="52" t="str">
        <f>+Totales!A25</f>
        <v>cogollo</v>
      </c>
      <c r="B25" s="32">
        <f>+Totales!G25</f>
        <v>1</v>
      </c>
      <c r="D25" s="63" t="s">
        <v>260</v>
      </c>
      <c r="E25" s="61">
        <v>8</v>
      </c>
      <c r="F25" s="70">
        <f t="shared" si="0"/>
        <v>1.3333333333333334E-2</v>
      </c>
      <c r="G25" s="71">
        <f t="shared" si="1"/>
        <v>0.71166666666666678</v>
      </c>
      <c r="H25" s="66" t="s">
        <v>321</v>
      </c>
    </row>
    <row r="26" spans="1:8" x14ac:dyDescent="0.2">
      <c r="A26" s="52" t="str">
        <f>+Totales!A26</f>
        <v>col de brucela</v>
      </c>
      <c r="B26" s="32">
        <f>+Totales!G26</f>
        <v>1</v>
      </c>
      <c r="D26" s="81" t="s">
        <v>267</v>
      </c>
      <c r="E26" s="82">
        <v>8</v>
      </c>
      <c r="F26" s="83">
        <f t="shared" si="0"/>
        <v>1.3333333333333334E-2</v>
      </c>
      <c r="G26" s="84">
        <f t="shared" si="1"/>
        <v>0.72500000000000009</v>
      </c>
      <c r="H26" s="85" t="s">
        <v>321</v>
      </c>
    </row>
    <row r="27" spans="1:8" x14ac:dyDescent="0.2">
      <c r="A27" s="52" t="str">
        <f>+Totales!A27</f>
        <v>col rizada</v>
      </c>
      <c r="B27" s="32">
        <f>+Totales!G27</f>
        <v>2</v>
      </c>
      <c r="D27" s="86" t="s">
        <v>242</v>
      </c>
      <c r="E27" s="87">
        <v>7</v>
      </c>
      <c r="F27" s="88">
        <f t="shared" si="0"/>
        <v>1.1666666666666667E-2</v>
      </c>
      <c r="G27" s="89">
        <f t="shared" si="1"/>
        <v>0.7366666666666668</v>
      </c>
      <c r="H27" s="90" t="s">
        <v>322</v>
      </c>
    </row>
    <row r="28" spans="1:8" x14ac:dyDescent="0.2">
      <c r="A28" s="52" t="str">
        <f>+Totales!A28</f>
        <v>coliflor</v>
      </c>
      <c r="B28" s="32">
        <f>+Totales!G28</f>
        <v>4</v>
      </c>
      <c r="D28" s="64" t="s">
        <v>231</v>
      </c>
      <c r="E28" s="58">
        <v>7</v>
      </c>
      <c r="F28" s="72">
        <f t="shared" si="0"/>
        <v>1.1666666666666667E-2</v>
      </c>
      <c r="G28" s="73">
        <f t="shared" si="1"/>
        <v>0.74833333333333352</v>
      </c>
      <c r="H28" s="67" t="s">
        <v>322</v>
      </c>
    </row>
    <row r="29" spans="1:8" x14ac:dyDescent="0.2">
      <c r="A29" s="52" t="str">
        <f>+Totales!A29</f>
        <v>curuba</v>
      </c>
      <c r="B29" s="32">
        <f>+Totales!G29</f>
        <v>2</v>
      </c>
      <c r="D29" s="86" t="s">
        <v>250</v>
      </c>
      <c r="E29" s="87">
        <v>7</v>
      </c>
      <c r="F29" s="88">
        <f t="shared" si="0"/>
        <v>1.1666666666666667E-2</v>
      </c>
      <c r="G29" s="89">
        <f t="shared" si="1"/>
        <v>0.76000000000000023</v>
      </c>
      <c r="H29" s="90" t="s">
        <v>322</v>
      </c>
    </row>
    <row r="30" spans="1:8" x14ac:dyDescent="0.2">
      <c r="A30" s="52" t="str">
        <f>+Totales!A30</f>
        <v>Durazno</v>
      </c>
      <c r="B30" s="32">
        <f>+Totales!G30</f>
        <v>15</v>
      </c>
      <c r="D30" s="64" t="s">
        <v>244</v>
      </c>
      <c r="E30" s="58">
        <v>6</v>
      </c>
      <c r="F30" s="72">
        <f t="shared" si="0"/>
        <v>0.01</v>
      </c>
      <c r="G30" s="73">
        <f t="shared" si="1"/>
        <v>0.77000000000000024</v>
      </c>
      <c r="H30" s="67" t="s">
        <v>322</v>
      </c>
    </row>
    <row r="31" spans="1:8" x14ac:dyDescent="0.2">
      <c r="A31" s="52" t="str">
        <f>+Totales!A31</f>
        <v>Espinaca</v>
      </c>
      <c r="B31" s="32">
        <f>+Totales!G31</f>
        <v>14</v>
      </c>
      <c r="D31" s="86" t="s">
        <v>38</v>
      </c>
      <c r="E31" s="87">
        <v>6</v>
      </c>
      <c r="F31" s="88">
        <f t="shared" si="0"/>
        <v>0.01</v>
      </c>
      <c r="G31" s="89">
        <f t="shared" si="1"/>
        <v>0.78000000000000025</v>
      </c>
      <c r="H31" s="90" t="s">
        <v>322</v>
      </c>
    </row>
    <row r="32" spans="1:8" x14ac:dyDescent="0.2">
      <c r="A32" s="52" t="str">
        <f>+Totales!A32</f>
        <v>Feijoa</v>
      </c>
      <c r="B32" s="32">
        <f>+Totales!G32</f>
        <v>1</v>
      </c>
      <c r="D32" s="64" t="s">
        <v>46</v>
      </c>
      <c r="E32" s="58">
        <v>6</v>
      </c>
      <c r="F32" s="72">
        <f t="shared" si="0"/>
        <v>0.01</v>
      </c>
      <c r="G32" s="73">
        <f t="shared" si="1"/>
        <v>0.79000000000000026</v>
      </c>
      <c r="H32" s="67" t="s">
        <v>322</v>
      </c>
    </row>
    <row r="33" spans="1:8" x14ac:dyDescent="0.2">
      <c r="A33" s="52" t="str">
        <f>+Totales!A33</f>
        <v>Frambuesa</v>
      </c>
      <c r="B33" s="32">
        <f>+Totales!G33</f>
        <v>3</v>
      </c>
      <c r="D33" s="93" t="s">
        <v>243</v>
      </c>
      <c r="E33" s="94">
        <v>5</v>
      </c>
      <c r="F33" s="95">
        <f t="shared" si="0"/>
        <v>8.3333333333333332E-3</v>
      </c>
      <c r="G33" s="96">
        <f t="shared" si="1"/>
        <v>0.79833333333333356</v>
      </c>
      <c r="H33" s="97" t="s">
        <v>322</v>
      </c>
    </row>
    <row r="34" spans="1:8" x14ac:dyDescent="0.2">
      <c r="A34" s="52" t="str">
        <f>+Totales!A34</f>
        <v>Fresa</v>
      </c>
      <c r="B34" s="32">
        <f>+Totales!G34</f>
        <v>40</v>
      </c>
      <c r="D34" s="54" t="s">
        <v>247</v>
      </c>
      <c r="E34" s="32">
        <v>5</v>
      </c>
      <c r="F34" s="74">
        <f t="shared" ref="F34:F65" si="2">+E34/$J$2</f>
        <v>8.3333333333333332E-3</v>
      </c>
      <c r="G34" s="75">
        <f t="shared" si="1"/>
        <v>0.80666666666666687</v>
      </c>
    </row>
    <row r="35" spans="1:8" x14ac:dyDescent="0.2">
      <c r="A35" s="52" t="str">
        <f>+Totales!A35</f>
        <v>granada</v>
      </c>
      <c r="B35" s="32">
        <f>+Totales!G35</f>
        <v>3</v>
      </c>
      <c r="D35" s="54" t="s">
        <v>32</v>
      </c>
      <c r="E35" s="32">
        <v>5</v>
      </c>
      <c r="F35" s="74">
        <f t="shared" si="2"/>
        <v>8.3333333333333332E-3</v>
      </c>
      <c r="G35" s="75">
        <f t="shared" si="1"/>
        <v>0.81500000000000017</v>
      </c>
    </row>
    <row r="36" spans="1:8" x14ac:dyDescent="0.2">
      <c r="A36" s="52" t="str">
        <f>+Totales!A36</f>
        <v>granadilla</v>
      </c>
      <c r="B36" s="32">
        <f>+Totales!G36</f>
        <v>6</v>
      </c>
      <c r="D36" s="54" t="s">
        <v>262</v>
      </c>
      <c r="E36" s="32">
        <v>5</v>
      </c>
      <c r="F36" s="74">
        <f t="shared" si="2"/>
        <v>8.3333333333333332E-3</v>
      </c>
      <c r="G36" s="75">
        <f t="shared" si="1"/>
        <v>0.82333333333333347</v>
      </c>
    </row>
    <row r="37" spans="1:8" x14ac:dyDescent="0.2">
      <c r="A37" s="52" t="str">
        <f>+Totales!A37</f>
        <v>Guanábana</v>
      </c>
      <c r="B37" s="32">
        <f>+Totales!G37</f>
        <v>3</v>
      </c>
      <c r="D37" s="54" t="s">
        <v>264</v>
      </c>
      <c r="E37" s="32">
        <v>5</v>
      </c>
      <c r="F37" s="74">
        <f t="shared" si="2"/>
        <v>8.3333333333333332E-3</v>
      </c>
      <c r="G37" s="75">
        <f t="shared" si="1"/>
        <v>0.83166666666666678</v>
      </c>
    </row>
    <row r="38" spans="1:8" x14ac:dyDescent="0.2">
      <c r="A38" s="52" t="str">
        <f>+Totales!A38</f>
        <v>guasca</v>
      </c>
      <c r="B38" s="32">
        <f>+Totales!G38</f>
        <v>2</v>
      </c>
      <c r="D38" s="54" t="s">
        <v>76</v>
      </c>
      <c r="E38" s="32">
        <v>4</v>
      </c>
      <c r="F38" s="74">
        <f t="shared" si="2"/>
        <v>6.6666666666666671E-3</v>
      </c>
      <c r="G38" s="75">
        <f t="shared" si="1"/>
        <v>0.83833333333333349</v>
      </c>
    </row>
    <row r="39" spans="1:8" x14ac:dyDescent="0.2">
      <c r="A39" s="52" t="str">
        <f>+Totales!A39</f>
        <v>guayaba</v>
      </c>
      <c r="B39" s="32">
        <f>+Totales!G39</f>
        <v>5</v>
      </c>
      <c r="D39" s="54" t="s">
        <v>245</v>
      </c>
      <c r="E39" s="32">
        <v>4</v>
      </c>
      <c r="F39" s="74">
        <f t="shared" si="2"/>
        <v>6.6666666666666671E-3</v>
      </c>
      <c r="G39" s="75">
        <f t="shared" si="1"/>
        <v>0.8450000000000002</v>
      </c>
    </row>
    <row r="40" spans="1:8" x14ac:dyDescent="0.2">
      <c r="A40" s="52" t="str">
        <f>+Totales!A40</f>
        <v>guisante</v>
      </c>
      <c r="B40" s="32">
        <f>+Totales!G40</f>
        <v>1</v>
      </c>
      <c r="D40" s="54" t="s">
        <v>246</v>
      </c>
      <c r="E40" s="32">
        <v>4</v>
      </c>
      <c r="F40" s="74">
        <f t="shared" si="2"/>
        <v>6.6666666666666671E-3</v>
      </c>
      <c r="G40" s="75">
        <f t="shared" si="1"/>
        <v>0.8516666666666669</v>
      </c>
    </row>
    <row r="41" spans="1:8" x14ac:dyDescent="0.2">
      <c r="A41" s="52" t="str">
        <f>+Totales!A41</f>
        <v>habichuela</v>
      </c>
      <c r="B41" s="32">
        <f>+Totales!G41</f>
        <v>2</v>
      </c>
      <c r="D41" s="54" t="s">
        <v>14</v>
      </c>
      <c r="E41" s="32">
        <v>4</v>
      </c>
      <c r="F41" s="74">
        <f t="shared" si="2"/>
        <v>6.6666666666666671E-3</v>
      </c>
      <c r="G41" s="75">
        <f t="shared" si="1"/>
        <v>0.85833333333333361</v>
      </c>
    </row>
    <row r="42" spans="1:8" x14ac:dyDescent="0.2">
      <c r="A42" s="52" t="str">
        <f>+Totales!A42</f>
        <v>higos</v>
      </c>
      <c r="B42" s="32">
        <f>+Totales!G42</f>
        <v>1</v>
      </c>
      <c r="D42" s="54" t="s">
        <v>278</v>
      </c>
      <c r="E42" s="32">
        <v>4</v>
      </c>
      <c r="F42" s="74">
        <f t="shared" si="2"/>
        <v>6.6666666666666671E-3</v>
      </c>
      <c r="G42" s="75">
        <f t="shared" si="1"/>
        <v>0.86500000000000032</v>
      </c>
    </row>
    <row r="43" spans="1:8" x14ac:dyDescent="0.2">
      <c r="A43" s="52" t="str">
        <f>+Totales!A43</f>
        <v>huevos</v>
      </c>
      <c r="B43" s="32">
        <f>+Totales!G43</f>
        <v>1</v>
      </c>
      <c r="D43" s="54" t="s">
        <v>232</v>
      </c>
      <c r="E43" s="32">
        <v>4</v>
      </c>
      <c r="F43" s="74">
        <f t="shared" si="2"/>
        <v>6.6666666666666671E-3</v>
      </c>
      <c r="G43" s="75">
        <f t="shared" si="1"/>
        <v>0.87166666666666703</v>
      </c>
    </row>
    <row r="44" spans="1:8" x14ac:dyDescent="0.2">
      <c r="A44" s="52" t="str">
        <f>+Totales!A44</f>
        <v>jengibre</v>
      </c>
      <c r="B44" s="32">
        <f>+Totales!G44</f>
        <v>3</v>
      </c>
      <c r="D44" s="54" t="s">
        <v>269</v>
      </c>
      <c r="E44" s="32">
        <v>4</v>
      </c>
      <c r="F44" s="74">
        <f t="shared" si="2"/>
        <v>6.6666666666666671E-3</v>
      </c>
      <c r="G44" s="75">
        <f t="shared" si="1"/>
        <v>0.87833333333333374</v>
      </c>
    </row>
    <row r="45" spans="1:8" x14ac:dyDescent="0.2">
      <c r="A45" s="52" t="str">
        <f>+Totales!A45</f>
        <v>kiwi</v>
      </c>
      <c r="B45" s="32">
        <f>+Totales!G45</f>
        <v>2</v>
      </c>
      <c r="D45" s="54" t="s">
        <v>240</v>
      </c>
      <c r="E45" s="32">
        <v>3</v>
      </c>
      <c r="F45" s="74">
        <f t="shared" si="2"/>
        <v>5.0000000000000001E-3</v>
      </c>
      <c r="G45" s="75">
        <f t="shared" si="1"/>
        <v>0.88333333333333375</v>
      </c>
    </row>
    <row r="46" spans="1:8" x14ac:dyDescent="0.2">
      <c r="A46" s="52" t="str">
        <f>+Totales!A46</f>
        <v>koles</v>
      </c>
      <c r="B46" s="32">
        <f>+Totales!G46</f>
        <v>1</v>
      </c>
      <c r="D46" s="54" t="s">
        <v>79</v>
      </c>
      <c r="E46" s="32">
        <v>3</v>
      </c>
      <c r="F46" s="74">
        <f t="shared" si="2"/>
        <v>5.0000000000000001E-3</v>
      </c>
      <c r="G46" s="75">
        <f t="shared" si="1"/>
        <v>0.88833333333333375</v>
      </c>
    </row>
    <row r="47" spans="1:8" x14ac:dyDescent="0.2">
      <c r="A47" s="52" t="str">
        <f>+Totales!A47</f>
        <v>lechuga</v>
      </c>
      <c r="B47" s="32">
        <f>+Totales!G47</f>
        <v>19</v>
      </c>
      <c r="D47" s="54" t="s">
        <v>252</v>
      </c>
      <c r="E47" s="32">
        <v>3</v>
      </c>
      <c r="F47" s="74">
        <f t="shared" si="2"/>
        <v>5.0000000000000001E-3</v>
      </c>
      <c r="G47" s="75">
        <f t="shared" si="1"/>
        <v>0.89333333333333376</v>
      </c>
    </row>
    <row r="48" spans="1:8" x14ac:dyDescent="0.2">
      <c r="A48" s="52" t="str">
        <f>+Totales!A48</f>
        <v>Limón</v>
      </c>
      <c r="B48" s="32">
        <f>+Totales!G48</f>
        <v>11</v>
      </c>
      <c r="D48" s="54" t="s">
        <v>108</v>
      </c>
      <c r="E48" s="32">
        <v>3</v>
      </c>
      <c r="F48" s="74">
        <f t="shared" si="2"/>
        <v>5.0000000000000001E-3</v>
      </c>
      <c r="G48" s="75">
        <f t="shared" si="1"/>
        <v>0.89833333333333376</v>
      </c>
    </row>
    <row r="49" spans="1:7" x14ac:dyDescent="0.2">
      <c r="A49" s="52" t="str">
        <f>+Totales!A49</f>
        <v>limonaria</v>
      </c>
      <c r="B49" s="32">
        <f>+Totales!G49</f>
        <v>1</v>
      </c>
      <c r="D49" s="54" t="s">
        <v>253</v>
      </c>
      <c r="E49" s="32">
        <v>3</v>
      </c>
      <c r="F49" s="74">
        <f t="shared" si="2"/>
        <v>5.0000000000000001E-3</v>
      </c>
      <c r="G49" s="75">
        <f t="shared" si="1"/>
        <v>0.90333333333333377</v>
      </c>
    </row>
    <row r="50" spans="1:7" x14ac:dyDescent="0.2">
      <c r="A50" s="52" t="str">
        <f>+Totales!A50</f>
        <v>lulo</v>
      </c>
      <c r="B50" s="32">
        <f>+Totales!G50</f>
        <v>3</v>
      </c>
      <c r="D50" s="54" t="s">
        <v>49</v>
      </c>
      <c r="E50" s="32">
        <v>3</v>
      </c>
      <c r="F50" s="74">
        <f t="shared" si="2"/>
        <v>5.0000000000000001E-3</v>
      </c>
      <c r="G50" s="75">
        <f t="shared" si="1"/>
        <v>0.90833333333333377</v>
      </c>
    </row>
    <row r="51" spans="1:7" x14ac:dyDescent="0.2">
      <c r="A51" s="52" t="str">
        <f>+Totales!A51</f>
        <v>Maíz</v>
      </c>
      <c r="B51" s="32">
        <f>+Totales!G51</f>
        <v>1</v>
      </c>
      <c r="D51" s="54" t="s">
        <v>51</v>
      </c>
      <c r="E51" s="32">
        <v>3</v>
      </c>
      <c r="F51" s="74">
        <f t="shared" si="2"/>
        <v>5.0000000000000001E-3</v>
      </c>
      <c r="G51" s="75">
        <f t="shared" si="1"/>
        <v>0.91333333333333377</v>
      </c>
    </row>
    <row r="52" spans="1:7" x14ac:dyDescent="0.2">
      <c r="A52" s="52" t="str">
        <f>+Totales!A52</f>
        <v>Mandarina</v>
      </c>
      <c r="B52" s="32">
        <f>+Totales!G52</f>
        <v>15</v>
      </c>
      <c r="D52" s="54" t="s">
        <v>256</v>
      </c>
      <c r="E52" s="32">
        <v>3</v>
      </c>
      <c r="F52" s="74">
        <f t="shared" si="2"/>
        <v>5.0000000000000001E-3</v>
      </c>
      <c r="G52" s="75">
        <f t="shared" si="1"/>
        <v>0.91833333333333378</v>
      </c>
    </row>
    <row r="53" spans="1:7" x14ac:dyDescent="0.2">
      <c r="A53" s="52" t="str">
        <f>+Totales!A53</f>
        <v>Mango</v>
      </c>
      <c r="B53" s="32">
        <f>+Totales!G53</f>
        <v>21</v>
      </c>
      <c r="D53" s="54" t="s">
        <v>258</v>
      </c>
      <c r="E53" s="32">
        <v>3</v>
      </c>
      <c r="F53" s="74">
        <f t="shared" si="2"/>
        <v>5.0000000000000001E-3</v>
      </c>
      <c r="G53" s="75">
        <f t="shared" si="1"/>
        <v>0.92333333333333378</v>
      </c>
    </row>
    <row r="54" spans="1:7" x14ac:dyDescent="0.2">
      <c r="A54" s="52" t="str">
        <f>+Totales!A54</f>
        <v>Manzana</v>
      </c>
      <c r="B54" s="32">
        <f>+Totales!G54</f>
        <v>13</v>
      </c>
      <c r="D54" s="54" t="s">
        <v>37</v>
      </c>
      <c r="E54" s="32">
        <v>3</v>
      </c>
      <c r="F54" s="74">
        <f t="shared" si="2"/>
        <v>5.0000000000000001E-3</v>
      </c>
      <c r="G54" s="75">
        <f t="shared" si="1"/>
        <v>0.92833333333333379</v>
      </c>
    </row>
    <row r="55" spans="1:7" x14ac:dyDescent="0.2">
      <c r="A55" s="52" t="str">
        <f>+Totales!A55</f>
        <v>Maracuyá</v>
      </c>
      <c r="B55" s="32">
        <f>+Totales!G55</f>
        <v>1</v>
      </c>
      <c r="D55" s="54" t="s">
        <v>86</v>
      </c>
      <c r="E55" s="32">
        <v>2</v>
      </c>
      <c r="F55" s="74">
        <f t="shared" si="2"/>
        <v>3.3333333333333335E-3</v>
      </c>
      <c r="G55" s="75">
        <f t="shared" si="1"/>
        <v>0.93166666666666709</v>
      </c>
    </row>
    <row r="56" spans="1:7" x14ac:dyDescent="0.2">
      <c r="A56" s="52" t="str">
        <f>+Totales!A56</f>
        <v>Mazorca</v>
      </c>
      <c r="B56" s="32">
        <f>+Totales!G56</f>
        <v>3</v>
      </c>
      <c r="D56" s="54" t="s">
        <v>75</v>
      </c>
      <c r="E56" s="32">
        <v>2</v>
      </c>
      <c r="F56" s="74">
        <f t="shared" si="2"/>
        <v>3.3333333333333335E-3</v>
      </c>
      <c r="G56" s="75">
        <f t="shared" si="1"/>
        <v>0.93500000000000039</v>
      </c>
    </row>
    <row r="57" spans="1:7" x14ac:dyDescent="0.2">
      <c r="A57" s="52" t="str">
        <f>+Totales!A57</f>
        <v>Melón</v>
      </c>
      <c r="B57" s="32">
        <f>+Totales!G57</f>
        <v>16</v>
      </c>
      <c r="D57" s="54" t="s">
        <v>27</v>
      </c>
      <c r="E57" s="32">
        <v>2</v>
      </c>
      <c r="F57" s="74">
        <f t="shared" si="2"/>
        <v>3.3333333333333335E-3</v>
      </c>
      <c r="G57" s="75">
        <f t="shared" si="1"/>
        <v>0.93833333333333369</v>
      </c>
    </row>
    <row r="58" spans="1:7" x14ac:dyDescent="0.2">
      <c r="A58" s="52" t="str">
        <f>+Totales!A58</f>
        <v>Menta</v>
      </c>
      <c r="B58" s="32">
        <f>+Totales!G58</f>
        <v>3</v>
      </c>
      <c r="D58" s="54" t="s">
        <v>41</v>
      </c>
      <c r="E58" s="32">
        <v>2</v>
      </c>
      <c r="F58" s="74">
        <f t="shared" si="2"/>
        <v>3.3333333333333335E-3</v>
      </c>
      <c r="G58" s="75">
        <f t="shared" si="1"/>
        <v>0.94166666666666698</v>
      </c>
    </row>
    <row r="59" spans="1:7" x14ac:dyDescent="0.2">
      <c r="A59" s="52" t="str">
        <f>+Totales!A59</f>
        <v>Miel</v>
      </c>
      <c r="B59" s="32">
        <f>+Totales!G59</f>
        <v>1</v>
      </c>
      <c r="D59" s="54" t="s">
        <v>146</v>
      </c>
      <c r="E59" s="32">
        <v>2</v>
      </c>
      <c r="F59" s="74">
        <f t="shared" si="2"/>
        <v>3.3333333333333335E-3</v>
      </c>
      <c r="G59" s="75">
        <f t="shared" si="1"/>
        <v>0.94500000000000028</v>
      </c>
    </row>
    <row r="60" spans="1:7" x14ac:dyDescent="0.2">
      <c r="A60" s="52" t="str">
        <f>+Totales!A60</f>
        <v>mora</v>
      </c>
      <c r="B60" s="32">
        <f>+Totales!G60</f>
        <v>2</v>
      </c>
      <c r="D60" s="54" t="s">
        <v>45</v>
      </c>
      <c r="E60" s="32">
        <v>2</v>
      </c>
      <c r="F60" s="74">
        <f t="shared" si="2"/>
        <v>3.3333333333333335E-3</v>
      </c>
      <c r="G60" s="75">
        <f t="shared" si="1"/>
        <v>0.94833333333333358</v>
      </c>
    </row>
    <row r="61" spans="1:7" x14ac:dyDescent="0.2">
      <c r="A61" s="52" t="str">
        <f>+Totales!A61</f>
        <v>Naranja</v>
      </c>
      <c r="B61" s="32">
        <f>+Totales!G61</f>
        <v>12</v>
      </c>
      <c r="D61" s="54" t="s">
        <v>87</v>
      </c>
      <c r="E61" s="32">
        <v>2</v>
      </c>
      <c r="F61" s="74">
        <f t="shared" si="2"/>
        <v>3.3333333333333335E-3</v>
      </c>
      <c r="G61" s="75">
        <f t="shared" si="1"/>
        <v>0.95166666666666688</v>
      </c>
    </row>
    <row r="62" spans="1:7" x14ac:dyDescent="0.2">
      <c r="A62" s="52" t="str">
        <f>+Totales!A62</f>
        <v>ñame</v>
      </c>
      <c r="B62" s="32">
        <f>+Totales!G62</f>
        <v>2</v>
      </c>
      <c r="D62" s="54" t="s">
        <v>266</v>
      </c>
      <c r="E62" s="32">
        <v>2</v>
      </c>
      <c r="F62" s="74">
        <f t="shared" si="2"/>
        <v>3.3333333333333335E-3</v>
      </c>
      <c r="G62" s="75">
        <f t="shared" si="1"/>
        <v>0.95500000000000018</v>
      </c>
    </row>
    <row r="63" spans="1:7" x14ac:dyDescent="0.2">
      <c r="A63" s="52" t="str">
        <f>+Totales!A63</f>
        <v>Papa</v>
      </c>
      <c r="B63" s="32">
        <f>+Totales!G63</f>
        <v>8</v>
      </c>
      <c r="D63" s="54" t="s">
        <v>50</v>
      </c>
      <c r="E63" s="32">
        <v>2</v>
      </c>
      <c r="F63" s="74">
        <f t="shared" si="2"/>
        <v>3.3333333333333335E-3</v>
      </c>
      <c r="G63" s="75">
        <f t="shared" si="1"/>
        <v>0.95833333333333348</v>
      </c>
    </row>
    <row r="64" spans="1:7" x14ac:dyDescent="0.2">
      <c r="A64" s="52" t="str">
        <f>+Totales!A64</f>
        <v>Papaya</v>
      </c>
      <c r="B64" s="32">
        <f>+Totales!G64</f>
        <v>22</v>
      </c>
      <c r="D64" s="54" t="s">
        <v>200</v>
      </c>
      <c r="E64" s="32">
        <v>2</v>
      </c>
      <c r="F64" s="74">
        <f t="shared" si="2"/>
        <v>3.3333333333333335E-3</v>
      </c>
      <c r="G64" s="75">
        <f t="shared" si="1"/>
        <v>0.96166666666666678</v>
      </c>
    </row>
    <row r="65" spans="1:7" x14ac:dyDescent="0.2">
      <c r="A65" s="52" t="str">
        <f>+Totales!A65</f>
        <v>Pepino</v>
      </c>
      <c r="B65" s="32">
        <f>+Totales!G65</f>
        <v>4</v>
      </c>
      <c r="D65" s="54" t="s">
        <v>323</v>
      </c>
      <c r="E65" s="32">
        <v>2</v>
      </c>
      <c r="F65" s="74">
        <f t="shared" si="2"/>
        <v>3.3333333333333335E-3</v>
      </c>
      <c r="G65" s="75">
        <f t="shared" si="1"/>
        <v>0.96500000000000008</v>
      </c>
    </row>
    <row r="66" spans="1:7" x14ac:dyDescent="0.2">
      <c r="A66" s="52" t="str">
        <f>+Totales!A66</f>
        <v>Pera</v>
      </c>
      <c r="B66" s="32">
        <f>+Totales!G66</f>
        <v>5</v>
      </c>
      <c r="D66" s="54" t="s">
        <v>12</v>
      </c>
      <c r="E66" s="32">
        <v>1</v>
      </c>
      <c r="F66" s="74">
        <f t="shared" ref="F66:F86" si="3">+E66/$J$2</f>
        <v>1.6666666666666668E-3</v>
      </c>
      <c r="G66" s="75">
        <f t="shared" si="1"/>
        <v>0.96666666666666679</v>
      </c>
    </row>
    <row r="67" spans="1:7" x14ac:dyDescent="0.2">
      <c r="A67" s="52" t="str">
        <f>+Totales!A67</f>
        <v>Perejil</v>
      </c>
      <c r="B67" s="32">
        <f>+Totales!G67</f>
        <v>1</v>
      </c>
      <c r="D67" s="54" t="s">
        <v>241</v>
      </c>
      <c r="E67" s="32">
        <v>1</v>
      </c>
      <c r="F67" s="74">
        <f t="shared" si="3"/>
        <v>1.6666666666666668E-3</v>
      </c>
      <c r="G67" s="75">
        <f t="shared" si="1"/>
        <v>0.96833333333333349</v>
      </c>
    </row>
    <row r="68" spans="1:7" x14ac:dyDescent="0.2">
      <c r="A68" s="52" t="str">
        <f>+Totales!A68</f>
        <v>Pimentón rojo</v>
      </c>
      <c r="B68" s="32">
        <f>+Totales!G68</f>
        <v>5</v>
      </c>
      <c r="D68" s="54" t="s">
        <v>30</v>
      </c>
      <c r="E68" s="32">
        <v>1</v>
      </c>
      <c r="F68" s="74">
        <f t="shared" si="3"/>
        <v>1.6666666666666668E-3</v>
      </c>
      <c r="G68" s="75">
        <f t="shared" ref="G68:G86" si="4">+G67+F68</f>
        <v>0.9700000000000002</v>
      </c>
    </row>
    <row r="69" spans="1:7" x14ac:dyDescent="0.2">
      <c r="A69" s="52" t="str">
        <f>+Totales!A69</f>
        <v>Pimentón verde</v>
      </c>
      <c r="B69" s="32">
        <f>+Totales!G69</f>
        <v>1</v>
      </c>
      <c r="D69" s="54" t="s">
        <v>216</v>
      </c>
      <c r="E69" s="32">
        <v>1</v>
      </c>
      <c r="F69" s="74">
        <f t="shared" si="3"/>
        <v>1.6666666666666668E-3</v>
      </c>
      <c r="G69" s="75">
        <f t="shared" si="4"/>
        <v>0.9716666666666669</v>
      </c>
    </row>
    <row r="70" spans="1:7" x14ac:dyDescent="0.2">
      <c r="A70" s="52" t="str">
        <f>+Totales!A70</f>
        <v>Piña</v>
      </c>
      <c r="B70" s="32">
        <f>+Totales!G70</f>
        <v>16</v>
      </c>
      <c r="D70" s="54" t="s">
        <v>279</v>
      </c>
      <c r="E70" s="32">
        <v>1</v>
      </c>
      <c r="F70" s="74">
        <f t="shared" si="3"/>
        <v>1.6666666666666668E-3</v>
      </c>
      <c r="G70" s="75">
        <f t="shared" si="4"/>
        <v>0.97333333333333361</v>
      </c>
    </row>
    <row r="71" spans="1:7" x14ac:dyDescent="0.2">
      <c r="A71" s="52" t="str">
        <f>+Totales!A71</f>
        <v>pitaya</v>
      </c>
      <c r="B71" s="32">
        <f>+Totales!G71</f>
        <v>1</v>
      </c>
      <c r="D71" s="54" t="s">
        <v>53</v>
      </c>
      <c r="E71" s="32">
        <v>1</v>
      </c>
      <c r="F71" s="74">
        <f t="shared" si="3"/>
        <v>1.6666666666666668E-3</v>
      </c>
      <c r="G71" s="75">
        <f t="shared" si="4"/>
        <v>0.97500000000000031</v>
      </c>
    </row>
    <row r="72" spans="1:7" x14ac:dyDescent="0.2">
      <c r="A72" s="52" t="str">
        <f>+Totales!A72</f>
        <v>Plátano</v>
      </c>
      <c r="B72" s="32">
        <f>+Totales!G72</f>
        <v>12</v>
      </c>
      <c r="D72" s="54" t="s">
        <v>96</v>
      </c>
      <c r="E72" s="32">
        <v>1</v>
      </c>
      <c r="F72" s="74">
        <f t="shared" si="3"/>
        <v>1.6666666666666668E-3</v>
      </c>
      <c r="G72" s="75">
        <f t="shared" si="4"/>
        <v>0.97666666666666702</v>
      </c>
    </row>
    <row r="73" spans="1:7" x14ac:dyDescent="0.2">
      <c r="A73" s="52" t="str">
        <f>+Totales!A73</f>
        <v>Rabano</v>
      </c>
      <c r="B73" s="32">
        <f>+Totales!G73</f>
        <v>1</v>
      </c>
      <c r="D73" s="54" t="s">
        <v>276</v>
      </c>
      <c r="E73" s="32">
        <v>1</v>
      </c>
      <c r="F73" s="74">
        <f t="shared" si="3"/>
        <v>1.6666666666666668E-3</v>
      </c>
      <c r="G73" s="75">
        <f t="shared" si="4"/>
        <v>0.97833333333333372</v>
      </c>
    </row>
    <row r="74" spans="1:7" x14ac:dyDescent="0.2">
      <c r="A74" s="52" t="str">
        <f>+Totales!A74</f>
        <v>Raíces chinas</v>
      </c>
      <c r="B74" s="32">
        <f>+Totales!G74</f>
        <v>2</v>
      </c>
      <c r="D74" s="54" t="s">
        <v>72</v>
      </c>
      <c r="E74" s="32">
        <v>1</v>
      </c>
      <c r="F74" s="74">
        <f t="shared" si="3"/>
        <v>1.6666666666666668E-3</v>
      </c>
      <c r="G74" s="75">
        <f t="shared" si="4"/>
        <v>0.98000000000000043</v>
      </c>
    </row>
    <row r="75" spans="1:7" x14ac:dyDescent="0.2">
      <c r="A75" s="52" t="str">
        <f>+Totales!A75</f>
        <v>Rúgula</v>
      </c>
      <c r="B75" s="32">
        <f>+Totales!G75</f>
        <v>8</v>
      </c>
      <c r="D75" s="54" t="s">
        <v>196</v>
      </c>
      <c r="E75" s="32">
        <v>1</v>
      </c>
      <c r="F75" s="74">
        <f t="shared" si="3"/>
        <v>1.6666666666666668E-3</v>
      </c>
      <c r="G75" s="75">
        <f t="shared" si="4"/>
        <v>0.98166666666666713</v>
      </c>
    </row>
    <row r="76" spans="1:7" x14ac:dyDescent="0.2">
      <c r="A76" s="52" t="str">
        <f>+Totales!A76</f>
        <v>Sandía</v>
      </c>
      <c r="B76" s="32">
        <f>+Totales!G76</f>
        <v>15</v>
      </c>
      <c r="D76" s="54" t="s">
        <v>183</v>
      </c>
      <c r="E76" s="32">
        <v>1</v>
      </c>
      <c r="F76" s="74">
        <f t="shared" si="3"/>
        <v>1.6666666666666668E-3</v>
      </c>
      <c r="G76" s="75">
        <f t="shared" si="4"/>
        <v>0.98333333333333384</v>
      </c>
    </row>
    <row r="77" spans="1:7" x14ac:dyDescent="0.2">
      <c r="A77" s="52" t="str">
        <f>+Totales!A77</f>
        <v xml:space="preserve">savia </v>
      </c>
      <c r="B77" s="32">
        <f>+Totales!G77</f>
        <v>1</v>
      </c>
      <c r="D77" s="54" t="s">
        <v>128</v>
      </c>
      <c r="E77" s="32">
        <v>1</v>
      </c>
      <c r="F77" s="74">
        <f t="shared" si="3"/>
        <v>1.6666666666666668E-3</v>
      </c>
      <c r="G77" s="75">
        <f t="shared" si="4"/>
        <v>0.98500000000000054</v>
      </c>
    </row>
    <row r="78" spans="1:7" x14ac:dyDescent="0.2">
      <c r="A78" s="52" t="str">
        <f>+Totales!A78</f>
        <v>Tomate</v>
      </c>
      <c r="B78" s="32">
        <f>+Totales!G78</f>
        <v>28</v>
      </c>
      <c r="D78" s="54" t="s">
        <v>99</v>
      </c>
      <c r="E78" s="32">
        <v>1</v>
      </c>
      <c r="F78" s="74">
        <f t="shared" si="3"/>
        <v>1.6666666666666668E-3</v>
      </c>
      <c r="G78" s="75">
        <f t="shared" si="4"/>
        <v>0.98666666666666725</v>
      </c>
    </row>
    <row r="79" spans="1:7" x14ac:dyDescent="0.2">
      <c r="A79" s="52" t="str">
        <f>+Totales!A79</f>
        <v>tomillo</v>
      </c>
      <c r="B79" s="32">
        <f>+Totales!G79</f>
        <v>2</v>
      </c>
      <c r="D79" s="54" t="s">
        <v>254</v>
      </c>
      <c r="E79" s="32">
        <v>1</v>
      </c>
      <c r="F79" s="74">
        <f t="shared" si="3"/>
        <v>1.6666666666666668E-3</v>
      </c>
      <c r="G79" s="75">
        <f t="shared" si="4"/>
        <v>0.98833333333333395</v>
      </c>
    </row>
    <row r="80" spans="1:7" x14ac:dyDescent="0.2">
      <c r="A80" s="52" t="str">
        <f>+Totales!A80</f>
        <v>uchuva</v>
      </c>
      <c r="B80" s="32">
        <f>+Totales!G80</f>
        <v>3</v>
      </c>
      <c r="D80" s="54" t="s">
        <v>255</v>
      </c>
      <c r="E80" s="32">
        <v>1</v>
      </c>
      <c r="F80" s="74">
        <f t="shared" si="3"/>
        <v>1.6666666666666668E-3</v>
      </c>
      <c r="G80" s="75">
        <f t="shared" si="4"/>
        <v>0.99000000000000066</v>
      </c>
    </row>
    <row r="81" spans="1:7" x14ac:dyDescent="0.2">
      <c r="A81" s="52" t="str">
        <f>+Totales!A81</f>
        <v>Uva</v>
      </c>
      <c r="B81" s="32">
        <f>+Totales!G81</f>
        <v>14</v>
      </c>
      <c r="D81" s="54" t="s">
        <v>277</v>
      </c>
      <c r="E81" s="32">
        <v>1</v>
      </c>
      <c r="F81" s="74">
        <f t="shared" si="3"/>
        <v>1.6666666666666668E-3</v>
      </c>
      <c r="G81" s="75">
        <f t="shared" si="4"/>
        <v>0.99166666666666736</v>
      </c>
    </row>
    <row r="82" spans="1:7" x14ac:dyDescent="0.2">
      <c r="A82" s="52" t="str">
        <f>+Totales!A82</f>
        <v>Yerbabuena</v>
      </c>
      <c r="B82" s="32">
        <f>+Totales!G82</f>
        <v>4</v>
      </c>
      <c r="D82" s="54" t="s">
        <v>263</v>
      </c>
      <c r="E82" s="32">
        <v>1</v>
      </c>
      <c r="F82" s="74">
        <f t="shared" si="3"/>
        <v>1.6666666666666668E-3</v>
      </c>
      <c r="G82" s="75">
        <f t="shared" si="4"/>
        <v>0.99333333333333407</v>
      </c>
    </row>
    <row r="83" spans="1:7" x14ac:dyDescent="0.2">
      <c r="A83" s="52" t="str">
        <f>+Totales!A83</f>
        <v>Yuca</v>
      </c>
      <c r="B83" s="32">
        <f>+Totales!G83</f>
        <v>11</v>
      </c>
      <c r="D83" s="54" t="s">
        <v>315</v>
      </c>
      <c r="E83" s="32">
        <v>1</v>
      </c>
      <c r="F83" s="74">
        <f t="shared" si="3"/>
        <v>1.6666666666666668E-3</v>
      </c>
      <c r="G83" s="75">
        <f t="shared" si="4"/>
        <v>0.99500000000000077</v>
      </c>
    </row>
    <row r="84" spans="1:7" x14ac:dyDescent="0.2">
      <c r="A84" s="52" t="str">
        <f>+Totales!A84</f>
        <v>Zanahoria</v>
      </c>
      <c r="B84" s="32">
        <f>+Totales!G84</f>
        <v>4</v>
      </c>
      <c r="D84" s="54" t="s">
        <v>34</v>
      </c>
      <c r="E84" s="32">
        <v>1</v>
      </c>
      <c r="F84" s="74">
        <f t="shared" si="3"/>
        <v>1.6666666666666668E-3</v>
      </c>
      <c r="G84" s="75">
        <f t="shared" si="4"/>
        <v>0.99666666666666748</v>
      </c>
    </row>
    <row r="85" spans="1:7" x14ac:dyDescent="0.2">
      <c r="A85" s="52" t="str">
        <f>+Totales!A85</f>
        <v>zucchini amarillo</v>
      </c>
      <c r="B85" s="32">
        <f>+Totales!G85</f>
        <v>2</v>
      </c>
      <c r="D85" s="54" t="s">
        <v>265</v>
      </c>
      <c r="E85" s="32">
        <v>1</v>
      </c>
      <c r="F85" s="74">
        <f t="shared" si="3"/>
        <v>1.6666666666666668E-3</v>
      </c>
      <c r="G85" s="75">
        <f t="shared" si="4"/>
        <v>0.99833333333333418</v>
      </c>
    </row>
    <row r="86" spans="1:7" x14ac:dyDescent="0.2">
      <c r="A86" s="52" t="str">
        <f>+Totales!A86</f>
        <v>zuccini verde</v>
      </c>
      <c r="B86" s="32">
        <f>+Totales!G86</f>
        <v>2</v>
      </c>
      <c r="D86" s="54" t="s">
        <v>208</v>
      </c>
      <c r="E86" s="32">
        <v>1</v>
      </c>
      <c r="F86" s="74">
        <f t="shared" si="3"/>
        <v>1.6666666666666668E-3</v>
      </c>
      <c r="G86" s="75">
        <f t="shared" si="4"/>
        <v>1.0000000000000009</v>
      </c>
    </row>
    <row r="87" spans="1:7" x14ac:dyDescent="0.2">
      <c r="A87" s="98" t="s">
        <v>324</v>
      </c>
      <c r="B87" s="32">
        <f>+SUM(B2:B86)</f>
        <v>600</v>
      </c>
    </row>
  </sheetData>
  <autoFilter ref="D1:E85" xr:uid="{15B11DA0-1691-4AA4-9A12-99A22F031905}">
    <sortState xmlns:xlrd2="http://schemas.microsoft.com/office/spreadsheetml/2017/richdata2" ref="D2:E85">
      <sortCondition descending="1" ref="E1:E85"/>
    </sortState>
  </autoFilter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Solo calidad</vt:lpstr>
      <vt:lpstr>Totales</vt:lpstr>
      <vt:lpstr>Informe de total de productos</vt:lpstr>
      <vt:lpstr>Pareto</vt:lpstr>
      <vt:lpstr>Totales!Área_de_extracción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FABIAN.CALDERON1@correo.uis.edu.co</cp:lastModifiedBy>
  <dcterms:modified xsi:type="dcterms:W3CDTF">2022-01-26T23:58:25Z</dcterms:modified>
</cp:coreProperties>
</file>